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3250" windowHeight="12450" tabRatio="929" activeTab="5"/>
  </bookViews>
  <sheets>
    <sheet name="КПК0810160" sheetId="2" r:id="rId1"/>
    <sheet name="КПК0813032" sheetId="3" r:id="rId2"/>
    <sheet name="КПК0813033" sheetId="4" r:id="rId3"/>
    <sheet name="КПК0813035" sheetId="5" r:id="rId4"/>
    <sheet name="КПК0813050" sheetId="6" r:id="rId5"/>
    <sheet name="КПК0813104" sheetId="7" r:id="rId6"/>
    <sheet name="КПК0813160" sheetId="8" r:id="rId7"/>
    <sheet name="КПК0813225" sheetId="10" r:id="rId8"/>
    <sheet name="КПК0813242" sheetId="12" r:id="rId9"/>
  </sheets>
  <definedNames>
    <definedName name="_xlnm.Print_Area" localSheetId="0">КПК0810160!$A$1:$BQ$129</definedName>
    <definedName name="_xlnm.Print_Area" localSheetId="1">КПК0813032!$A$1:$BQ$103</definedName>
    <definedName name="_xlnm.Print_Area" localSheetId="2">КПК0813033!$A$1:$BQ$103</definedName>
    <definedName name="_xlnm.Print_Area" localSheetId="3">КПК0813035!$A$1:$BQ$104</definedName>
    <definedName name="_xlnm.Print_Area" localSheetId="4">КПК0813050!$A$1:$BQ$112</definedName>
    <definedName name="_xlnm.Print_Area" localSheetId="5">КПК0813104!$A$1:$BQ$106</definedName>
    <definedName name="_xlnm.Print_Area" localSheetId="6">КПК0813160!$A$1:$BQ$113</definedName>
    <definedName name="_xlnm.Print_Area" localSheetId="7">КПК0813225!$A$1:$BQ$110</definedName>
    <definedName name="_xlnm.Print_Area" localSheetId="8">КПК0813242!$A$1:$BQ$135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X74" i="2" l="1"/>
  <c r="BM74" i="2" s="1"/>
  <c r="BH74" i="2"/>
  <c r="BC74" i="2"/>
  <c r="BI45" i="2"/>
  <c r="BN45" i="2" s="1"/>
  <c r="BD45" i="2"/>
  <c r="BI43" i="2"/>
  <c r="AX77" i="2" l="1"/>
  <c r="AX76" i="2"/>
  <c r="AX80" i="2"/>
  <c r="BC76" i="2" l="1"/>
  <c r="BM76" i="2" s="1"/>
  <c r="BC77" i="2"/>
  <c r="BM77" i="2" s="1"/>
  <c r="BC78" i="2"/>
  <c r="BM78" i="2" s="1"/>
  <c r="BC79" i="2"/>
  <c r="BM79" i="2" s="1"/>
  <c r="BC80" i="2"/>
  <c r="BM80" i="2" s="1"/>
  <c r="BC82" i="2"/>
  <c r="BM82" i="2" s="1"/>
  <c r="BC83" i="2"/>
  <c r="BM83" i="2" s="1"/>
  <c r="BC85" i="2"/>
  <c r="BM85" i="2" s="1"/>
  <c r="BC87" i="2"/>
  <c r="BM87" i="2" s="1"/>
  <c r="BC88" i="2"/>
  <c r="BM88" i="2" s="1"/>
  <c r="BC89" i="2"/>
  <c r="BM89" i="2" s="1"/>
  <c r="BC91" i="2"/>
  <c r="BM91" i="2" s="1"/>
  <c r="AX89" i="2"/>
  <c r="AX87" i="2"/>
  <c r="AX84" i="2"/>
  <c r="AX86" i="2"/>
  <c r="BC86" i="2"/>
  <c r="BM86" i="2" s="1"/>
  <c r="BC84" i="2"/>
  <c r="BM84" i="2" s="1"/>
  <c r="BC73" i="2"/>
  <c r="BM73" i="2" s="1"/>
  <c r="BC72" i="2"/>
  <c r="BM72" i="2" s="1"/>
  <c r="BC71" i="2"/>
  <c r="BM71" i="2" s="1"/>
  <c r="BC70" i="2"/>
  <c r="BM70" i="2" s="1"/>
  <c r="AX72" i="2"/>
  <c r="AX71" i="2"/>
  <c r="BD44" i="2"/>
  <c r="BN44" i="2" s="1"/>
  <c r="AZ45" i="2"/>
  <c r="AP43" i="2"/>
  <c r="BD43" i="2" s="1"/>
  <c r="AZ43" i="2" l="1"/>
  <c r="BT115" i="2"/>
  <c r="BC82" i="12"/>
  <c r="AX82" i="12"/>
  <c r="AX72" i="5" l="1"/>
  <c r="BC76" i="6"/>
  <c r="BM78" i="12"/>
  <c r="BM79" i="12"/>
  <c r="BM80" i="12"/>
  <c r="BM81" i="12"/>
  <c r="BM82" i="12"/>
  <c r="BM84" i="12"/>
  <c r="BM85" i="12"/>
  <c r="BM86" i="12"/>
  <c r="BM87" i="12"/>
  <c r="BM88" i="12"/>
  <c r="BM89" i="12"/>
  <c r="BM91" i="12"/>
  <c r="BM92" i="12"/>
  <c r="BM93" i="12"/>
  <c r="BM94" i="12"/>
  <c r="BM95" i="12"/>
  <c r="BM97" i="12"/>
  <c r="BM98" i="12"/>
  <c r="BM99" i="12"/>
  <c r="BM100" i="12"/>
  <c r="BM101" i="12"/>
  <c r="BM102" i="12"/>
  <c r="BC77" i="12"/>
  <c r="BM77" i="12" s="1"/>
  <c r="AX77" i="12"/>
  <c r="AI76" i="6"/>
  <c r="AN73" i="7" l="1"/>
  <c r="BC73" i="7" s="1"/>
  <c r="AX71" i="7"/>
  <c r="AZ49" i="12" l="1"/>
  <c r="AP52" i="12"/>
  <c r="AZ52" i="12" s="1"/>
  <c r="AI66" i="12" s="1"/>
  <c r="BD49" i="12"/>
  <c r="BN49" i="12" s="1"/>
  <c r="BD52" i="12" l="1"/>
  <c r="BN52" i="12" s="1"/>
  <c r="AS66" i="12"/>
  <c r="AI67" i="12"/>
  <c r="AY66" i="12"/>
  <c r="BI66" i="12" s="1"/>
  <c r="AZ44" i="8"/>
  <c r="AP46" i="8"/>
  <c r="AI60" i="8" s="1"/>
  <c r="AZ46" i="8" l="1"/>
  <c r="BD44" i="8"/>
  <c r="BD46" i="8" s="1"/>
  <c r="AY67" i="12"/>
  <c r="BI67" i="12" s="1"/>
  <c r="AS67" i="12"/>
  <c r="AI61" i="8"/>
  <c r="AS60" i="8"/>
  <c r="BC72" i="5"/>
  <c r="BM72" i="5" s="1"/>
  <c r="BC70" i="5"/>
  <c r="AY60" i="8" l="1"/>
  <c r="AS61" i="8"/>
  <c r="BH76" i="6"/>
  <c r="BM76" i="6"/>
  <c r="BH77" i="6"/>
  <c r="BM77" i="6"/>
  <c r="AX77" i="6"/>
  <c r="AN77" i="6"/>
  <c r="BC77" i="6" s="1"/>
  <c r="AY61" i="8" l="1"/>
  <c r="BI60" i="8"/>
  <c r="BI61" i="8" s="1"/>
  <c r="AX75" i="7"/>
  <c r="BC75" i="7"/>
  <c r="BM75" i="7" s="1"/>
  <c r="BM73" i="7"/>
  <c r="BC71" i="7"/>
  <c r="BM71" i="7" s="1"/>
  <c r="BC69" i="7"/>
  <c r="BM69" i="7" s="1"/>
  <c r="AX69" i="7"/>
  <c r="AX73" i="7" s="1"/>
  <c r="BD44" i="7"/>
  <c r="BD43" i="7"/>
  <c r="BD43" i="4" l="1"/>
  <c r="BD44" i="4" s="1"/>
  <c r="BN44" i="4" s="1"/>
  <c r="AP44" i="4"/>
  <c r="AZ44" i="4" s="1"/>
  <c r="AZ43" i="4"/>
  <c r="BC71" i="3"/>
  <c r="BH71" i="3"/>
  <c r="BC73" i="3"/>
  <c r="BH73" i="3"/>
  <c r="BH69" i="3"/>
  <c r="BC69" i="3"/>
  <c r="AX71" i="3"/>
  <c r="BM71" i="3" s="1"/>
  <c r="AX73" i="3"/>
  <c r="BM73" i="3" s="1"/>
  <c r="AX69" i="3"/>
  <c r="BM69" i="3" s="1"/>
  <c r="AY58" i="3" l="1"/>
  <c r="BI58" i="3" s="1"/>
  <c r="AS58" i="3"/>
  <c r="AI59" i="3"/>
  <c r="AY59" i="3" s="1"/>
  <c r="BI59" i="3" s="1"/>
  <c r="BD43" i="3"/>
  <c r="BN43" i="3" s="1"/>
  <c r="AZ43" i="3"/>
  <c r="AP44" i="3"/>
  <c r="BD44" i="3" s="1"/>
  <c r="BN44" i="3" s="1"/>
  <c r="BN51" i="12"/>
  <c r="BN50" i="12"/>
  <c r="BN48" i="12"/>
  <c r="BN47" i="12"/>
  <c r="BN44" i="10"/>
  <c r="BN43" i="10"/>
  <c r="BN46" i="8"/>
  <c r="BN45" i="8"/>
  <c r="BN44" i="8"/>
  <c r="BN44" i="7"/>
  <c r="BN43" i="7"/>
  <c r="BN46" i="6"/>
  <c r="BN45" i="6"/>
  <c r="BN44" i="6"/>
  <c r="BN44" i="5"/>
  <c r="BN43" i="5"/>
  <c r="BN43" i="4"/>
  <c r="BN43" i="2"/>
  <c r="AS59" i="3" l="1"/>
  <c r="AZ44" i="3"/>
</calcChain>
</file>

<file path=xl/sharedStrings.xml><?xml version="1.0" encoding="utf-8"?>
<sst xmlns="http://schemas.openxmlformats.org/spreadsheetml/2006/main" count="1995" uniqueCount="382">
  <si>
    <t>Відхилення</t>
  </si>
  <si>
    <t>спеціальний фонд</t>
  </si>
  <si>
    <t>загальний фонд</t>
  </si>
  <si>
    <t>№ з/п</t>
  </si>
  <si>
    <t>Джерело інформації</t>
  </si>
  <si>
    <t>Одиниця виміру</t>
  </si>
  <si>
    <t>Показники</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</si>
  <si>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</si>
  <si>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</si>
  <si>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</si>
  <si>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</si>
  <si>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</si>
  <si>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</si>
  <si>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</si>
  <si>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</si>
  <si>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</si>
  <si>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</si>
  <si>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</si>
  <si>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</si>
  <si>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</si>
  <si>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</si>
  <si>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</si>
  <si>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</si>
  <si>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</si>
  <si>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</si>
  <si>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</si>
  <si>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</si>
  <si>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</si>
  <si>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</si>
  <si>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</si>
  <si>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</si>
  <si>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</si>
  <si>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</si>
  <si>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</si>
  <si>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</si>
  <si>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</si>
  <si>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</si>
  <si>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</si>
  <si>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</si>
  <si>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</si>
  <si>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</si>
  <si>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</si>
  <si>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</si>
  <si>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</si>
  <si>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</si>
  <si>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</si>
  <si>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</si>
  <si>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</si>
  <si>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</si>
  <si>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</si>
  <si>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</si>
  <si>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</si>
  <si>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</si>
  <si>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</si>
  <si>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</si>
  <si>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</si>
  <si>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</si>
  <si>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</si>
  <si>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</si>
  <si>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</si>
  <si>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</si>
  <si>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</si>
  <si>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</si>
  <si>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</si>
  <si>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</si>
  <si>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</si>
  <si>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</si>
  <si>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</si>
  <si>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</si>
  <si>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</si>
  <si>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</si>
  <si>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</si>
  <si>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</si>
  <si>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</si>
  <si>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</si>
  <si>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</si>
  <si>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</si>
  <si>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Забезпечення ефективної діяльності управління соціального захисту населення Самарівської міської ради</t>
  </si>
  <si>
    <t>Забезпечення виконання наданих законодавством повноважень у сфері соціального захисту</t>
  </si>
  <si>
    <t>Заходи у сфері інформатизації</t>
  </si>
  <si>
    <t>УСЬОГО</t>
  </si>
  <si>
    <t>Усього</t>
  </si>
  <si>
    <t>затрат</t>
  </si>
  <si>
    <t/>
  </si>
  <si>
    <t>кількість штатних одиниць</t>
  </si>
  <si>
    <t>од.</t>
  </si>
  <si>
    <t>штатний розпис</t>
  </si>
  <si>
    <t>витрати на оплату праці і нарахування на заробітну плату</t>
  </si>
  <si>
    <t>грн.</t>
  </si>
  <si>
    <t>штатний розпис, розрахунок до штатного розпису на відповідний рік</t>
  </si>
  <si>
    <t>витрати на комунальні послуги та енергоносії</t>
  </si>
  <si>
    <t>розрахунок споживання енергоносіїв та комунальних послуг на відповідний рік</t>
  </si>
  <si>
    <t>витрати на матеріально-технічне забезпечення (предмети, матеріали, обладнання та інвентар)</t>
  </si>
  <si>
    <t>розрахунок фактичної потреби в предметах, матеріалах для функціонування установи</t>
  </si>
  <si>
    <t>інші видатки, які не мають постійного характеру в бюджетних періодах (оплата послуг (крім комунальних), видатки на відрядження, інших видатків)</t>
  </si>
  <si>
    <t>Заявки в потребі на відрядження, в потребі на подання заяв майнового характеру, та заявки в фактичній потребі в оплаті за послуги установи</t>
  </si>
  <si>
    <t>продукту</t>
  </si>
  <si>
    <t>кількість отриманих листів, звернень, заяв, скарг</t>
  </si>
  <si>
    <t>Книги реєстрації вхідної кориспондеції,отриманих листів,звернень, заяв; журнал реєстрації скарг</t>
  </si>
  <si>
    <t>кількість прийнятих нормативно-правових актів</t>
  </si>
  <si>
    <t>книга реєстрації рішень, наказів по управлінню</t>
  </si>
  <si>
    <t>кількість виданих розпорядчих актів (наказів)</t>
  </si>
  <si>
    <t>книга реєстрації наказів</t>
  </si>
  <si>
    <t>кількість видів публічних послуг, у тому числі адміністративних, які надає управління соціального захисту населення</t>
  </si>
  <si>
    <t>послуга</t>
  </si>
  <si>
    <t>Рішення виконавчого комітету Новомосковської міської ради від 20.06.2023р. №369/0/6-23</t>
  </si>
  <si>
    <t>кількість фізичних та юридичних осіб, які отримали публічні послуги, у тому числі адміністративні</t>
  </si>
  <si>
    <t>осіб</t>
  </si>
  <si>
    <t>Журнали та книги реєстрації звернень за наданням адміністративних послуг</t>
  </si>
  <si>
    <t>ефективності</t>
  </si>
  <si>
    <t>кількість виконаних листів, звернень, заяв тощо на одного працівника</t>
  </si>
  <si>
    <t>Книги реєстрації вхідної кориспондеції,отриманих листів,звернень, заяв; журнал реєстрації скарг, штатний розпис</t>
  </si>
  <si>
    <t>кількість прийнятих нормативно-правових актів на одного працівника</t>
  </si>
  <si>
    <t>книга реєстрації рішень,наказів по управлінню, штатний розпис</t>
  </si>
  <si>
    <t>витрати на утримання однієї штатної одиниці на рік</t>
  </si>
  <si>
    <t>кошторис на відповідний рік, штатний розпис, звіт про виконання кошторису.</t>
  </si>
  <si>
    <t>кількість виданих розпорядчих актів (наказів) на одного працівника</t>
  </si>
  <si>
    <t>Внутрішнішньогосподарський облік</t>
  </si>
  <si>
    <t>середні витрати на оплату праці і нарахування на заробітну плату однієї штатної одиниці</t>
  </si>
  <si>
    <t>грн/од</t>
  </si>
  <si>
    <t>співвідношення витрат на оплату праці і нарахування на заробітну плату в розрахунку на одну штатну одиницю</t>
  </si>
  <si>
    <t>середні витрати на оплату комунальних послуг та енергоносіїв однієї штатної одиниці</t>
  </si>
  <si>
    <t>співвідношення витрат на комунальні послуги  в розрахунку на одну штатну одиницю</t>
  </si>
  <si>
    <t>середні витрати на забезпечення матеріально-технічними ресурсами однієї штатної одиниці</t>
  </si>
  <si>
    <t>співвідношення  витрати на забезпечення матеріально-технічними ресурсами в розрахунку на одну штатну одиницю</t>
  </si>
  <si>
    <t>середні витрати інших показників, які не мають постійного характеру, на одну штатну одиницю (оплата послуг (крім комунальних), видатки на відрядження,</t>
  </si>
  <si>
    <t>співвідношення  витрат  інших показників, які не мають постійного характеру, в розрахунку на одну штатну одиницю</t>
  </si>
  <si>
    <t>якості</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</si>
  <si>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</si>
  <si>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</si>
  <si>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кількість фізичних та юридичних осіб, які отримали публічні послуги, у тому числі адміністративні до загальної кількості населення</t>
  </si>
  <si>
    <t>місцевого бюджету на 2025  рік</t>
  </si>
  <si>
    <t>0800000</t>
  </si>
  <si>
    <t>03192394</t>
  </si>
  <si>
    <t>0810000</t>
  </si>
  <si>
    <t>Управлiння соцiального захисту населення Cамарівської міської ради</t>
  </si>
  <si>
    <t>0810160</t>
  </si>
  <si>
    <t>0160</t>
  </si>
  <si>
    <t>0111</t>
  </si>
  <si>
    <t>Керівництво і управління у відповідній сфері у містах (місті Києві), селищах, селах, територіальних громадах</t>
  </si>
  <si>
    <t>0458200000</t>
  </si>
  <si>
    <t>Здійснення наданих законодавством повноважень у сфері соціального захисту населення у місті Самар</t>
  </si>
  <si>
    <t xml:space="preserve">  гривень</t>
  </si>
  <si>
    <t>Начальник управління</t>
  </si>
  <si>
    <t>Галина ГОРБАЧ</t>
  </si>
  <si>
    <t>Інна ПИЛИПЕНКО</t>
  </si>
  <si>
    <t>Здійснення заходів з виконання державної програми соціального захисту населення щодо надання  послуг зв’язку</t>
  </si>
  <si>
    <t>Забезпечення окремим категоріям громадян міста Самар надання пільг з оплати послуг зв`язку</t>
  </si>
  <si>
    <t>Надання пільг окремим категоріям громадян з оплати послуг зв’язку</t>
  </si>
  <si>
    <t>Програма соціального захисту населення міста Новомосковська на 2021-2025 роки</t>
  </si>
  <si>
    <t>кількість отримувачів пільг на оплату послуг зв`язку (користування телефоном),</t>
  </si>
  <si>
    <t xml:space="preserve"> Єдиний державний автоматизований реєстр пільгових категорій громадян до виконаних отриманих пільг  х 100%</t>
  </si>
  <si>
    <t>середньомісячна вартість витрат на надання пільг з послуг зв`язку (користування телефоном)</t>
  </si>
  <si>
    <t>питома вага пільговиків, які мають право на пільгу до пільговиків які  її отримали</t>
  </si>
  <si>
    <t>Співвідношення  пільговиків, що мають право на пільгу, до кількості осіб, які отримали пільгові послуги</t>
  </si>
  <si>
    <t>0813032</t>
  </si>
  <si>
    <t>3032</t>
  </si>
  <si>
    <t>1070</t>
  </si>
  <si>
    <t>Надання пільг окремим категоріям громадян з оплати послуг зв`язку</t>
  </si>
  <si>
    <t>Забезпечення надання пільг окремим категоріям громадян з оплати послуг зв’язку</t>
  </si>
  <si>
    <t>Здійснення заходів з виконання державної програми соціального захисту населення щодо забезпечення окремих категорій громадян міста пільговим  проїздом на автомобільному транспорті</t>
  </si>
  <si>
    <t>Проведення розрахунків з підприємствами автомобільного транспорту за пільговий проїзд окремих категорій громадян міста Самар</t>
  </si>
  <si>
    <t>Компенсаційні виплати за пільговий проїзд автомобільним транспортом окремим категоріям громадян</t>
  </si>
  <si>
    <t>кількість осіб, які мають право на пільговий проїзд автомобільним транспортом</t>
  </si>
  <si>
    <t>кількість підприємств - отримувачів компенсації за пільговий проїзд окремих категорій громадян</t>
  </si>
  <si>
    <t>середньомісячний розмір компенсації за пільговий проїзд автомобільним транспортом</t>
  </si>
  <si>
    <t>питома вага затверджених обсягів кошторисних призначень до загальної потреби в грошових коштах на звітний рік, відповідно до фактичних видатків 2024 року та обрахованої прогнозної потреби до бюджетного запиту на 2025-2027рр., %</t>
  </si>
  <si>
    <t>співвідношення затверджених обсягів кошторисних призначень до загальної потреби в грошових коштах на звітний рік</t>
  </si>
  <si>
    <t>0813033</t>
  </si>
  <si>
    <t>3033</t>
  </si>
  <si>
    <t>Компенсаційні виплати на пільговий проїзд автомобільним транспортом окремим категоріям громадян</t>
  </si>
  <si>
    <t>Забезпечення надання пільг окремим категоріям громадян з оплати за пільговий проїзд автомобільним транспортом</t>
  </si>
  <si>
    <t>Здійснення заходів з виконання державної програми соціального захисту населення щодо забезпечення окремих категорій громадян міста пільговим  проїздом на залізничному транспорті</t>
  </si>
  <si>
    <t>Проведення розрахунків за пільговий проїзд окремих категорій громадян міста Самар залізничним транспортом</t>
  </si>
  <si>
    <t xml:space="preserve"> Компенсаційні виплати за пільговий проїзд окремих категорій громадян на залізничному транспорті</t>
  </si>
  <si>
    <t>Придніпровська залізниця ПАТ "Укрзалізниця"</t>
  </si>
  <si>
    <t>кількість осіб, які мають право на пільговий проїзд залізничним транспортом</t>
  </si>
  <si>
    <t>середньомісячний розмір компенсації за пільговий проїзд залізничним транспортом</t>
  </si>
  <si>
    <t>Внутрішньогосподарський облік;                  Акти звіряння та Звіт про персоніфікований облік для проведення  компенсаційних виплат за пільговий проїзд залізничним транспортом надані перевізником для відшкодування витрат в звітному періоді</t>
  </si>
  <si>
    <t>питома вага відшкодованих компенсацій до нарахованих</t>
  </si>
  <si>
    <t>Співвідношення  відшкодованих компенсацій до нарахованих</t>
  </si>
  <si>
    <t>0813035</t>
  </si>
  <si>
    <t>3035</t>
  </si>
  <si>
    <t>Компенсаційні виплати за пільговий проїзд окремих категорій громадян на залізничному транспорті</t>
  </si>
  <si>
    <t>Забезпечення надання пільг окремим категоріям громадян з оплати пільговий проїзд залізничним транспортом</t>
  </si>
  <si>
    <t>Забезпечення надання соціальної медичної підтримки та пільгового медичного обслуговування вразливих верств населення міста</t>
  </si>
  <si>
    <t>Надання пільг на безоплатне придбання ліків за рецептами лікарів, які постраждали внаслідок Чорнобильської катастрофи</t>
  </si>
  <si>
    <t>Безоплатне позачергове зубопротезування особам, які постраждали внаслідок Чорнобильської катастрофи, віднесеним до категорії І</t>
  </si>
  <si>
    <t>Відшкодування фактичних витрат за безоплатне позачергове зубопротезування особам, які постраждали внаслідок Чорнобильської катастрофи, віднесеним до категорії І</t>
  </si>
  <si>
    <t>Відшкодування фактичних витрат за безоплатне отримання ліків за рецептами лікарів</t>
  </si>
  <si>
    <t>Загальна сума видатків на відшкодування витрат по безоплатним лікам за рецептами лікарів</t>
  </si>
  <si>
    <t>кошторис видатків</t>
  </si>
  <si>
    <t>Загальна сума видатків на відшкодування витрат по безоплатному зубопротезуванню</t>
  </si>
  <si>
    <t>кількість одержувачів безоплатних ліків за рецептами лікарів</t>
  </si>
  <si>
    <t>Єдиний державний автоматизований реєстр пільгових категорій громадян до виконаних отриманих пільг  х 100%</t>
  </si>
  <si>
    <t>кількість одержувачів пільгових послуг із безоплатного зубопротезування</t>
  </si>
  <si>
    <t>середня вартість пільги на безоплатне придбання ліків на одну особу</t>
  </si>
  <si>
    <t>грн/рік</t>
  </si>
  <si>
    <t>Внутрішньогосподарський облік;                                            Акти виконаних робіт за пільгове медичне обслуговування;                                                                    Порядок  використання коштів субвенції  з обласного бюджету місцевим бюджетам на пільгове медичне обслуговування осіб, які постраждали внаслідок ЧАЕС затвердженого розпорядженням голови ОДА від 16.02.2021р. №Р-154/0/3-21</t>
  </si>
  <si>
    <t>середня вартість послуги на безоплатне зубопротезування на одну особу</t>
  </si>
  <si>
    <t>Внутрішньогосподарський облік;                                            Акти виконаних робіт за пільгове медичне обслуговування;                                                            Порядок  використання коштів субвенції  з обласного бюджету місцевим бюджетам на пільгове медичне обслуговування осіб, які постраждали внаслідок ЧАЕС затвердженого розпорядженням голови ОДА від 16.02.2021р. №Р-154/0/3-21</t>
  </si>
  <si>
    <t>співвідношення осіб які перебувають на обліку до пільговиків, яким буде надано пільгу з зубопротезування</t>
  </si>
  <si>
    <t>співвідношення осіб які перебувають на обліку до пільговиків, яким буде надано пільгу в отриманні безкоштовних ліків</t>
  </si>
  <si>
    <t>0813050</t>
  </si>
  <si>
    <t>3050</t>
  </si>
  <si>
    <t>Пільгове медичне обслуговування осіб, які постраждали внаслідок Чорнобильської катастрофи</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</si>
  <si>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безоплатного зубопротезування.</t>
  </si>
  <si>
    <t>Організація надання соціальних послуг громадянам похилого віку, інвалідам та дітям-інвалідам в установах соціального обслуговування системи органів праці та соціального захисту</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</si>
  <si>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</si>
  <si>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Оплата судових рішень та штрафних санкцій, що виникають в ході проведення ліквідації установи.</t>
  </si>
  <si>
    <t>кількість установ</t>
  </si>
  <si>
    <t>Рішення Новомосковської міської ради від 21.10.98 р  № 520 "Про відкриття Територіального центру соціального обслуговування пенсіонерів та одиноких непрацездатних громадян в м.Новомосковську",  виписка з Єдиного державного реєстру юридичних осіб, фізичних осіб-підприємців та громадських формувань</t>
  </si>
  <si>
    <t>виплати за судовими рішеннями та штрафні санкції</t>
  </si>
  <si>
    <t>Рішення ради від 20 лютого 2025р. № 1867 XLVI сесія_x000D_
VIII скликання "Про внесення змін до рішення міської ради від 12 грудня 2024 року № 1714 «Про бюджет Новомосковської міської територіальної громади на 2025 рік»</t>
  </si>
  <si>
    <t>кількість осіб яким будуть здійснені виплати за рішенням суду та штрафних санкцій</t>
  </si>
  <si>
    <t>- судові рішення (справа 183/3228//24  від 04.09.24р; Справа 183/11034/24 від 26.11.24р.; Справа 183/815/24 від 25.03.24р.);_x000D_
- Штрафні санкції:  податкове повідомлення- рішення від 04.11.2024р. № 067993/0409.</t>
  </si>
  <si>
    <t>середній розмір виплат, згідно судових рішень та штрафних санкцій</t>
  </si>
  <si>
    <t>відсоток осіб яким будуть проведені  виплати</t>
  </si>
  <si>
    <t>розрахункова відомість</t>
  </si>
  <si>
    <t>0813104</t>
  </si>
  <si>
    <t>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</si>
  <si>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</si>
  <si>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</si>
  <si>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 на 2025 рік</t>
  </si>
  <si>
    <t>Здійснення заходів з виконання державної програми соціального захисту населення щодо соціальних гарантій та компенсаційних виплат фізичним особам, які надають соціальні послуги громадянам похилого віку, особам з інвалідністю, дітям з інвалідністю, хворим</t>
  </si>
  <si>
    <t>Програма соціального захисту населення м.Новомосковська на 2021-2025 роки</t>
  </si>
  <si>
    <t>Чисельність осіб, які  звернулися за призначенням компенсації</t>
  </si>
  <si>
    <t>Книги реєстрації звернень громадям за наданням адресних соціальних допомог</t>
  </si>
  <si>
    <t>чисельність фізичних осіб, яким виплачується компенсація за надання соціальних послуг на непрофесійній основі, зокрема:</t>
  </si>
  <si>
    <t>особам з інвалідністю І групи</t>
  </si>
  <si>
    <t>громадянам похилого віку з когнітивними порушеннями</t>
  </si>
  <si>
    <t>невиліковно хворі, які через порушення функцій організму не можуть самостійно пересуватися та самообслуговуватися</t>
  </si>
  <si>
    <t>Чисельність осіб, які надають соціальні послуги з догляду без здійснення підприємницької діяльності на професійній основі</t>
  </si>
  <si>
    <t>Книги реєстрації звернень громадям щодо здійснення соціальних послуг на професійній основі, осіб</t>
  </si>
  <si>
    <t>середньомісячний розмір щомісячних компенсаційних виплат від загальної кількості звернень                                         (на непрофесійній основі)</t>
  </si>
  <si>
    <t>розмір щомісячних компенсаційних виплат                               (на професійній основі)</t>
  </si>
  <si>
    <t>період (кількість календарних місяців), що забезпечені грошовими коштами в межах доведених граничних обсягів  (на непрофесійній основі)</t>
  </si>
  <si>
    <t>місяців</t>
  </si>
  <si>
    <t>щомісячна виплата</t>
  </si>
  <si>
    <t>питома вага кількості призначених компенсацій до кількості поданих звернень за призначенням (в межах затверджених обсягів кошторисних призначень на звітний рік),                                                                                             (на непрофесійній основі),   %</t>
  </si>
  <si>
    <t>співвідношення кількості призначених компенсацій до кількості поданих звернень за призначенням ( на непрофесійній основі)</t>
  </si>
  <si>
    <t>питома вага затверджених обсягів кошторисних призначень до необхідних обсягів в грошових коштах на звітний рік та фактичних звернень громадян за звітний рік  (на професійній основі), %</t>
  </si>
  <si>
    <t>співвідношення обсягів кошторисних призначень до необхідних обсягів в грошових коштах на звітний рік (на професійній основі)</t>
  </si>
  <si>
    <t>0813160</t>
  </si>
  <si>
    <t>3160</t>
  </si>
  <si>
    <t>1010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</si>
  <si>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</si>
  <si>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Забезпечення 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</si>
  <si>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Виплата грошової компенсації за належні для отримання жилі приміщення для окремих категорій населення відповідно до законодавства</t>
  </si>
  <si>
    <t>Забезпечення грошовою компенсацією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</si>
  <si>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Грошова компенсація за належні для отримання жилі приміщення для окремих категорій населення відповідно до законодавства</t>
  </si>
  <si>
    <t>кількість членів сімей загиблих осіб внаслідок війни, які потребують поліпшення житлових умов</t>
  </si>
  <si>
    <t>Журнал реєстрації поданих заяв на отримання грошової компенсації</t>
  </si>
  <si>
    <t>кількість осіб з інвалідністю внаслідок війни, які потребують поліпшення житлових умов</t>
  </si>
  <si>
    <t>кількість придбаних квартир (будинків)</t>
  </si>
  <si>
    <t>Протоколи №1 від 06.03.2025р. та № 2 від 31.03.2025р. про засідання комісії щодо розгляду заяв деяких категорій осіб про виплату грошової компенсації за належні для отримання жилі приміщення відповідно до чинного законодавства</t>
  </si>
  <si>
    <t>загальна площа придбаного житла</t>
  </si>
  <si>
    <t>кв. м.</t>
  </si>
  <si>
    <t>середня вартість однієї придбаної квартири (будинку)</t>
  </si>
  <si>
    <t>тис.грн.</t>
  </si>
  <si>
    <t>середня вартість 1 кв.м. придбаного житла</t>
  </si>
  <si>
    <t>Наказ Міністерства розвитку громад та територій України від 18.02.2025р. № 270 "Про затвердження показників опосередкованої вартості спорудження житла за регіонами України"( розрахований станом на 01.01.2025р.);</t>
  </si>
  <si>
    <t>середня площа придбаного житла на одну сім’ю</t>
  </si>
  <si>
    <t>частка забезпечених житлом членів сімей загиблих осіб внаслідок війни, які потребують поліпшення житлових умов</t>
  </si>
  <si>
    <t>кількість членів сімей загиблих осіб внаслідок війни, які потребують поліпшення житлових умов до кількості придбаних квартир</t>
  </si>
  <si>
    <t>частка забезпечених житлом осіб з інвалідністю внаслідок війни, які потребують поліпшення житлових умов</t>
  </si>
  <si>
    <t>кількість осіб з інвалідністю внаслідок війни, які потребують поліпшення житлових умов до кількості придбаних квартир</t>
  </si>
  <si>
    <t>0813225</t>
  </si>
  <si>
    <t>3225</t>
  </si>
  <si>
    <t>1060</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</si>
  <si>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</si>
  <si>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Забезпечення виплати грошової компенсації за незалежні для отримання жилі приміщення для окремих категорій населення відповідно до законодавства</t>
  </si>
  <si>
    <t>1090</t>
  </si>
  <si>
    <t>Здійснення заходів з виконання державної програми соціального захисту населення щодо забезпечення відповідних гарантій, соціальної підтримки та надання необхідних соціальних послуг вразливим, незахищеним верствам населення та особам, які опинилися в СЖО</t>
  </si>
  <si>
    <t>Забезпечити відшкодування витрат по безкоштовному пільговому зубопротезуванню</t>
  </si>
  <si>
    <t>Забезпечення відшкодування витрат по безкоштовному ортодонтичному лікуванню дітей</t>
  </si>
  <si>
    <t>Забезпечення відшкодування витрат за засоби інформаційно-роз`яснювальної роботи серед ветеранів міста (передплата періодичних видань)</t>
  </si>
  <si>
    <t>Забезпечення відшкодування витрат вартості путівок санаторно-курортним закладам за оздоровлення окремих категорій громадян</t>
  </si>
  <si>
    <t>Забезпечення проведення виплати одноразової матеріальної допомоги сім`ям загиблих (померлих) безпосередньо в зоні проведення АТО/ООС та сім`ям Захисників/Захисниць України за /на встановлення надгробка (пам`ятника)</t>
  </si>
  <si>
    <t>Відшкодування витрат вартості путівок санаторно-курортним закладам за оздоровлення окремих категорій громадян</t>
  </si>
  <si>
    <t>Відшкодування витрат по безкоштовному  ортодонтичному лікуванню дітей</t>
  </si>
  <si>
    <t>Відшкодування витрат по безкоштовному пільговому зубопротезуванню</t>
  </si>
  <si>
    <t>Проведення виплати одноразової матеріальної допомоги сім'ям загиблих (померлих) безпосередньо в зоні проведення АТО/ООС та сім'ям Захисників/Захисниць України за / на встановлення надгробка (пам'ятника)</t>
  </si>
  <si>
    <t>Проведення оплат за передплату періодичних видань для ветеранів міста</t>
  </si>
  <si>
    <t>загальна сума видатків на безкоштовне пільгове зубопротезування</t>
  </si>
  <si>
    <t>Кошторис на відповідний рік</t>
  </si>
  <si>
    <t>загальна сума видатків по безкоштовному  ортодонтичному лікуванню дітей</t>
  </si>
  <si>
    <t>загальна сума видатків на передплату вітчизняних періодичних друкованих видань для  ветеранів міста</t>
  </si>
  <si>
    <t>загальна сума видатків на виплату грошової компенсації вартості путівок санаторно-курортним закладам за надання послуг з оздоровлення окремим пільговим категоріям громадян міста</t>
  </si>
  <si>
    <t>загальна сума видатків по виплаті одноразової матеріальної допомоги сім'ям померлих (загибли) безпосередньо  в зоні проведення АТО/ООС та сім'ям Захисників/Захисниць України за / на встановлення надгробка (пам'ятника)</t>
  </si>
  <si>
    <t>загальний обсяг видатків для забезпечення виконання завдань та заходів даної програми</t>
  </si>
  <si>
    <t>кількість осіб, які звернулися за безкоштовним пільговим зубопротезуванням</t>
  </si>
  <si>
    <t>Книги реєстрації звернень громадян. Лист-інформація КЗ "НМСП "ДОР" електронний список осіб, які потребують медичної допомоги</t>
  </si>
  <si>
    <t>кількість осіб, які звернулися за безкоштовним ортодонтичним лікуванням дітей</t>
  </si>
  <si>
    <t>кількість ветеранів міста, які забезпечені періодичними друкованими виданнями</t>
  </si>
  <si>
    <t>Рішення виконавчого комітету Самарівської міської ради про затвердження списку пільговиків на передплату періодичних видань</t>
  </si>
  <si>
    <t>кількість громадян міста, які отримали санаторно-курортне оздоровлення</t>
  </si>
  <si>
    <t>Порядок надання компенсації вартості путівок санаторно-курортним закладам за надання послуг з оздоровлення окремим категоріям громадян; Електронний облік осіб, які перебувають на обліку в УСЗН СМР, згідно відповідного встановленого статусу;                                                       Акт виконаних робіт відповідно до укладених діючих договорів по санаторно - курортним закладам</t>
  </si>
  <si>
    <t>кількість сімей, які перебувають на обліку та мають право на одноразову матеріальну допомогу за/на встановлення надгробка (пам'ятника)</t>
  </si>
  <si>
    <t>Положення про надання одноразової матеріальної допомоги членам сімей  загиблих (померлих) військовослужбовців; Електронний облік осіб, які перебувають на обліку в УСЗН СМР, згідно відповідного встановленого статусу</t>
  </si>
  <si>
    <t>кількість сімей, яким буде надана одноразова матеріальна допомога за/на встановлення надгробка (пам`ятника) від загальної кількості сімей, які перебувають на обліку в управлінні</t>
  </si>
  <si>
    <t>середня  вартість безкоштовного пільгового зубопротезування на одну особу</t>
  </si>
  <si>
    <t>Положення про порядок відшкодування витрат по безкоштовному зубопротезуванню пільгової категорії громадян (пункт 3.1 розділу ІІ);                                                                                                                               Тарифи на надання ортопедичного протезування та калькуляція середньої вартості КЗ "НМСП "НМР", згідно Наказу КЗ НМСП НМР від 05.10.2022р. №43.</t>
  </si>
  <si>
    <t>середня вартість безкоштовного пільгового ортодонтичного лікування дітей</t>
  </si>
  <si>
    <t>Положеня про порядок відшкодування витрат по безкоштовній ортодонтичній допомозі дітям  (частини першої розділу ІV); Тарифи на надання ортодонтичної допомоги на одну дитину та калькуляція середньої вартості  КЗ "НМСП "НМР", згідно Наказу КЗ НМСП НМР від 26.08.2022р. №35.</t>
  </si>
  <si>
    <t>середня вартість одного періодичного видання (в т.ч. послуги оформлення замовлення та доставки)</t>
  </si>
  <si>
    <t>Повідомлення на оплату вартості періодичних видань</t>
  </si>
  <si>
    <t>гранична вартість грошової компенсації за санаторно-курортне  оздоровлення</t>
  </si>
  <si>
    <t>Порядок надання компенсації вартості путівок санаторно-курортним закладам за надання послуг з оздоровлення окремим категоріям громадян (абзац 2 пункту 4.4 розділу IV)</t>
  </si>
  <si>
    <t>фіксований розмір одноразової матеріальної допомоги за/на встановлення надгробка (пам'ятника)</t>
  </si>
  <si>
    <t>Положення про надання одноразової матеріальної допомоги членам сімей загиблих (померлих) військовослужбовців (пункт 1.5  розділу І)</t>
  </si>
  <si>
    <t>питома вага осіб пільгової категорії, яким проведено безкоштовне пільгове зубопротезування до загальної кількості осіб, що перебувають на обліку</t>
  </si>
  <si>
    <t>Книги реєстрації звернень громадян. Лист-інформація КЗ "НМСП "НМР", електронний список осіб, які потребують медичної допомоги.</t>
  </si>
  <si>
    <t>питома вага осіб (дітей), яким проведено безкоштовну ортодонтичну допомогу до загальної кількості осіб (дітей), що перебувають на обліку</t>
  </si>
  <si>
    <t>питома вага осіб пільгової категорії, яких забезпечено підпискою на періодичні видання</t>
  </si>
  <si>
    <t>Рішення виконавчого комітету Самарівської міської ради про затвердження списку пільговиків на  передплату періодичних видань</t>
  </si>
  <si>
    <t>питома вага оздоровлених осіб, які звернулися за санаторно-курортним оздоровленням</t>
  </si>
  <si>
    <t>Порядок надання компенсації вартості путівок санаторно-курортним закладам за надання послуг з оздоровлення окремим категоріям громадян; Електронний облік осіб, які перебувають на обліку в УСЗН СМР, згідно відповідного встановленого статусу</t>
  </si>
  <si>
    <t>питома вага сімей, які перебувають на обліку в управлінні та мають право звернутися за одноразовою матеріальною допомогою за/на встановлення надгробка (пам`ятника)</t>
  </si>
  <si>
    <t>питома вага сімей, яким буде надана одноразова матеріальна допомога за/на встановлення надгробка (пам'ятника) до кількості сімей, які перебувають на обліку в управлінні</t>
  </si>
  <si>
    <t>0813242</t>
  </si>
  <si>
    <t>3242</t>
  </si>
  <si>
    <t>Інші заходи у сфері соціального захисту і соціального забезпечення</t>
  </si>
  <si>
    <t>Реалізація державної політики, спрямованої на реалізацію заходів у сфері соціального захисту та соціального забезпечення</t>
  </si>
  <si>
    <t>Управлiння соцiального захисту населення Самарівської міської ради</t>
  </si>
  <si>
    <t>Аналіз стану виконання результативних показників: Передбачені планові призначення з урахуванням змін за даною бюджетною програмою на 2025 рік по управлінню соціального захисту населення Самарівської міської ради на звітний період складають в сумі 1 530,00 грн., профінансовано за звітний рік коштів з загального фонду бюджету Самарівської міської територіальної громади в сумі 1 530,00 грн., в межах затверджених планових призначень, фактичні та проведені касові видатки -  1 530,00 грн. Фактичний середньомісячний контингент отримувачів в звітному році - 1 особа пільгової категорії, яку забезпечено пільгою на 100%.  Залишок коштів на рахунках відсутній. Станом на 01.01.2026 р. кредиторська та дебіторська заборговананості відсутні. Виконання бюджету по даному паспорту за звітний рік в цілому - 100,0 %. Ефективність даної бюджетної програми - висока. Показник якості - 100,0%.</t>
  </si>
  <si>
    <t>Дана бюджетна програма виконана на 100,0 %, що характерезує її як програму з високою ефективністю. Затверджені планові призначення на рік складають  9 110 845,38 грн., касове виконання - 9 110 845,38 грн., залишки в грошових коштів на рахунках управління станом на 01.01.2026 року відсутні. Кредиторська та дебіторська заборгованості, також відсутні. Контингент отримувачів по даному виду видатків відповідно до планових показників паспорту бюджетної програми на звітний рік забезпечений в повному обсязі. Ефективність даної програми є високою на 100,0%.</t>
  </si>
  <si>
    <t>Головний бухгалтер</t>
  </si>
  <si>
    <t>З метою соціального захисту пільгової категорії громадян міста Самар була розроблена та протягом звітного року діяла місцева «Програма соціального захисту населення м.Новомосковська на 2021-2025 рр.». Згідно затвердженого Положення про порядок оплати за надані послуги зв’язку особам пільгової категорії громадян зареєстрованим у м.Самар, за рахунок коштів місцевого бюджету, управлінням соціального захисту було проводено відшкодування витрат за фактично надані пільги підприємству-надавачу відповідних послуг, при умові перебування відповідних осіб пільгової категорії на обліку в електронних та паперових реєстрах управління, з обов'язковим відображенням та долученням належно оформлених в установленому порядку підтвердних документів до особових справах на паперових носіях, відповідно до діючого чинного законодавства.             
В звітному 2025 році управління соціального захисту було забезпечено плановими призначеннями для виконання запланованих заходів та завдань, в рамках вищезазначеної бюджетної Програми на загальну суму 1 530,00 грн., а саме на оплату послуг зв`язку для забезпечення даною пільгою відповідної категорії громадян міста. Касові видатки за звітний рік складають 1 530,00 грн., за рахунок яких фактично з початку року забезпечено пільгою 1 особу пільгової категорії. Станом на 01.01.2026 року управління проводить відшкодування за 1 особу пільгової категорії громадян міста, у зв'язку зі смертю інших одержувачів за даним напрямком видатків, які користувалися 50% пільгою та були особами похилого віку, а також відмови деяких одержувачів, також користувачів 50% пільги, від стаціонарних телефонів по причині переходу на більш альтернативні джерела зв'язку. Залишок коштів на рахунках станом на 01.01.2026 р. відсутній. Кредиторська та дебіторська заборгованості, також відсутні.  Виконання бюджету на звітний період складає 100,0 %. Рівень виконання результативних показників високий. Програма вважається ефективною.</t>
  </si>
  <si>
    <t>Аналіз стану виконання результативних показників: Планові призначення для компенсаційних виплат на пільговий проїзд автотранспортом окремим категоріям  передбачені, згідно затвердженого кошторису на звітний 2025 рік з урахуванням змін в сумі 6 193 414,00 грн. В звітному році на виплату даних компенсаційних виплат було профінансовано коштів з загального фонду бюджету Самарівської міської теріторіальної громади в сумі 6 193 414,00 грн. в межах планових призначень. Касові та фактичні видатки складають 6 193 414,00 грн. Залишки планових призначень та кошти на рахунках відсутні. Станом на 01.01.2026р. кредиторська заборгованість відсутня. Дебіторська заборгованість, також відсутня. Виконання бюджету складає 100,0 %. Середньомісячний контингент отримувачів 2 864 осіб пільгової категорії. За результатами звіту по даному паспорту бюджетної програми, програма вважається ефективною, а ефективність високою.</t>
  </si>
  <si>
    <t>Контингент одержувачів обраховується згідно Порядку призначення і виплати компенсації фізичним особам, які надають соціальні послуги, який був затверджений постановою Кабінету Міністрів України від 23.09.2020р.№859 “Деякі питання призначення і виплати компенсації фізичним особам, які надають соціальні послуги на непрофесійній основі”, та затвердженого "Порядку подання та оформлення документів, призначення і виплати компенсації фізичним особам, які надають соціальні послуги з догляду на непрофесійній основі", згідно якого змінено вимоги щодо категорій осіб, яким надаються соціальні послуги, суми та вимог до осіб, які мають право надавати вказані соціальні послуги на непрофесійній основі.</t>
  </si>
  <si>
    <t>Постанова КМУ від 23.09.2020 р. № 859 "Деякі питання призначення і виплати компенсації фізичним особам, які надають соціальні послуги з догляду на непрофесійній основі";                                                                                        ЗУ «Про Державний бюджет України на 2025 рік;                                             Електронна система призначення грошових виплат</t>
  </si>
  <si>
    <t>Постанова КМУ «Деякі питання призначення і виплати компенсації фізичним особам, які надають соціальні послуги з догляду без здійснення підприємницької діяльності на професійній основі» від 06.10.2021р. №1040 (зі змінами та доповненнями);                                                                                                                                                      ЗУ «Про Державний бюджет України на 2025 рік;                                                 Електронна система призначення грошових виплат</t>
  </si>
  <si>
    <t>Аналіз стану виконання результативних показників:   Планові призначення для проведення видатків за даною бюджетною програмою, згідно затвердженого кошторису на звітний 2025 рік складають в сумі 9 110 845,38 грн. В звітному році на проведення даних видатків зі спеціального фонду субвеції з державного бюджету місцевим бюджетам було профінансовано кошти в сумі 9 110 845,38 грн., в межах затверджених кошторисних призначень та планів асигнувань.                                                    
Фактичні та касові видатки складають 9 110 845,38 грн. Залишок планових призначень на кінець звітного періоду відсутній. Залишки грошових коштів на рахунках управління відсутні. Станом на 01.01.2026р. кредиторська та дебіторська заборгованості також відсутні. Кількість отримувачів даного виду компенсаційних виплат, які забезпечені нею в звітному 2025 році є 4 особи пільгової категорії, відповідно до фінансового забезпечення субвенції з дердавного бюджету місцевим бюджетам та в порядку обліку відповідної черговості даної пільгової категорії осіб. Управлінням перераховано грошові кошти на розрахункові рахунки отримувачів даного виду компенсаційних виплат, для подальшого придбання ними житлових приміщень в повному обсязі. Вцілому виконання бюджету за звітний період складає 100,0%. За результатами звіту по даному паспорту бюджетної програми, програма вважається ефективною, а ефективність є високою.</t>
  </si>
  <si>
    <t>Відхилення в сторону зменшення показника продукту на 5 осіб від затверджени планових 8 осіб утворилося через неосвоєння планових показників протягом звітного року.</t>
  </si>
  <si>
    <t>Відхилення фактичних видатків від планових показників виникли в результаті того, що установа-надавач пільги не надала своєчасно до управління належно оформлених первинних документів на відшкодування понесених нею витрат за січень-грудень місяці відповідно до кошторисних планових призначень та взятих договірних зобов'язань, тому на кінець звітного 2025 року виник вільний залишок планових призначень в сумі 121 731,00 грн. Відшкодування витрат управлінням, згідно отриманих первинних документів установі-надавачу послуг за фактично надані нею послуги пільговій категорії населення міста, та відповідно наданих до управління Актів виконаних робіт (наданих послуг) проведено в повному обсязі. Кредиторська заборгованість відсутня.</t>
  </si>
  <si>
    <t>s5.4</t>
  </si>
  <si>
    <t xml:space="preserve">Протягом звітного року пільгою на отримання безкоштовних ліків за рецептами лікарів скористалися всього 50 осіб пільгової категорії громадян міста від планових 56 осіб на початок року через, що на кінець звітного року утворилося відхилення показника продукту на 6 осіб, але не порушуючи та неперевищуючи допустимі граничні розміри відповідних пільг встановлених чинним законодавством та діючим положенням. </t>
  </si>
  <si>
    <t>На виконання Закон України "Про статус і соціальний захист громадян, які постраждали внаслідок Чорнобильської катастрофи" від 28.02.1991 р. № 796-XII зі змінами, Рішення обласної ради  "Про обласний бюджет на 2025р." (зі змінами) управлінню соціального захисту затверджено планові призначення на загальну суму 123 540,00 грн., які на протязі 2025 року були освоєні вцілому на 100,0%. Фактичні та касові видатки за звітний період складають - 123 540,00 грн., загальний контингент отримувачів за обома видами видатків по паспорту бюджетної програми - 52 особи пільгової категорії.  Кредиторська та дебіторська заборгованості відсутні. Залишки в грошових коштах на кінець звітного року на рахунку відсутні. Протягом звітного року виконання даного паспорту бюджетної програми, відповідно до поданих заяв осіб пільгової категорії населення складає 100,0%, з них: 100,0% (по пільговому зубопротезуванню) та 100,0% (по забезпеченню лікарськими засобами за рецептами лікарів).                                                                                                                                                                                                                                                                                                                                                                            За результатами звіту по даному паспорту бюджетної програми, програма вважається ефективною, а ефективність - максимально високою, через досить високий попит за обома напрямками видатків.</t>
  </si>
  <si>
    <t>Середня фактична вартість пільги на безоплатне придбання ліків в розрахунку на одну особу за звітний рік складає - 2107,00 грн. від планової  на початок року - 1 881,64 грн., тобто зменшення вартості послуг на 225,36 грн. (або на 11,98%) по причини фактичного зменшення звернень осіб пільгової категорії громадян до сімейних лікарів, та в залежності від фактичних потреб пільговика в медичних припаратах, виходячи з особливостей його захворювання. Крім того, індивідуальні коливання середньої вартості рецепта, як в сторону збільшення, так і в сторону зменшення залежать від різної цінової політики, яка також, залежить від закупівельної вартості відповідно до переліку виробників на медичні засоби та ліки, що пропонуються аптеками.</t>
  </si>
  <si>
    <t>З метою соціального захисту пільгової категорії громадян міста Самар, у місті розроблена та діє місцева «Програма соціального захисту населення м.Новомосковська на 2021-2025 рр.», а також затверджено Положення про порядок оплати за послуги з перевезення залізничним транспортом, зареєстрованим у м.Самар за рахунок коштів бюджету міської Самарівської територіальної громади, в рамках якого управління соціального захисту населення Самарівської міської ради має право проводити відшкодування витрат за фактично надані пільги, тільки за умови перебування осіб пільгової категорії на обліку в електронних та паперових реєстрах управління, з обов'язковим відображенням (долученням) належно оформлених в установленому порядку підтвердних документів в особових справах на паперових носіях, відповідно до діючого чинного законодавства.                                                                                                                                                                                                                                                                                                                                                                                                                                                                                                                                                                                                                                                                                                                                 Уточнений обсяг видатків на 2025 рік необхідний для забезпечення надання компенсаційних виплат за пільговий проїзд залізничним транспортом складає в сумі 15 246,00 грн., проведені фактичні та касові видки за відповідний звітний період складають 15 246,00 грн., фактична середньомісячна кількість одержувачів пільг - 14 чол., фактичний розрахунковий середньомісячний розмір пільг на 1 пільговика - 91,00 грн. Виконання програми за звітний рік до планових показників складає 100,0 %. За результатами звіту по даному паспорту бюджетної програми, програма вважається ефективною, а ефективність досить високою.</t>
  </si>
  <si>
    <t>Аналіз стану виконання результативних показників: Кошти за компенсаційні виплати на пільговий проїзд окремим категоріям на залізничному транспорті були надані, згідно планів асигнувань, які затверджені у кошторисах на звітний рік. Планові призначення на виплату пільг в 2025 році (з урахуванням змін) затверджені в сумі 15 246,00 грн. Профінансовано кошти з загального фонду бюджету Самарівської міської територіальної громади складають в сумі 15 246,00 грн. в межах планових призначень. Фактичні та касові видатки складають в сумі 15 246,00 грн. Залишок коштів на рахунках відсутній. Станом на 01.01.2026р. кредиторська та дебіторська заборгованість відсутні. Виконання бюджету за звітний рік - 100,0 %. Середньомісячний контингент отримувачів 14 осіб пільгової категорії. Відповідно до планових показників паспорта бюджетної програми за даним напрямком видатків середньомісячний розмір компенсації за пільговий проїзд залізничним транспортом збільшився на 6,00 грн. (або на 7,06%) в результаті коливань щомісячної суми відшкодувань за надані послуги підприємству перевізнику, які залежать від вартості квитків, кількості та напрямків поїздок пільговиків (в т.ч. дальності слідування).</t>
  </si>
  <si>
    <t>Середньомісячний розмір  компенсації за пільговий проїзд залізничним транспортом збільшився на 6,00 грн., в результаті коливань щомісячної суми відшкодувань, які залежать від вартості квитків, кількості і напрямків поїздок осіб пільгової категорії населення міста та дальності слідування.</t>
  </si>
  <si>
    <t>За звітний період охоплено пільгою 14 осіб пільгової категорії громадян в порівнянні до планових показників, згідно затвердженого паспорту бюджетної програми на початок 2025 року, тобто до 15 осіб, де відхилення складає 1 особа пільгової категорії (або 6,67%) в повному обсязі.</t>
  </si>
  <si>
    <t>Протокол постійно діючого конкурсного комітету з підготовки та проведення конкурсу з перевезення пасажирів на міських автобусних маршрутах загального користування у м.Самар</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</si>
  <si>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</si>
  <si>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Внутрішньогосподарський облік;                                         Акти звіряння та Розрахунки видатків за надані уснановою-надавачем послуг, які подаються до управління для відшкодування витрат щодо наданих пільг окремим категоріям громадян в звітному періоді</t>
  </si>
  <si>
    <t>Відхилення в сторону зменшення по показнику ефективності в сумі 27 647,09 грн.утворилися в результаті не освоєння доведених обсягів планових показників, що були своєчасно забезпечені для проведення видатків за рішеннями суду та які були взяті до виконання органами ДКСУ.</t>
  </si>
  <si>
    <t xml:space="preserve"> Розбіжностей між фактичними та затвердженими  показниками якості в сторону зменшення на 24,0% виникли в результаті часткового проведення оплат по  рішенням суду, тобто лише на 76,0 % від загального доведеного обсягу планових призначень передбачених за цим напрямком видатків.</t>
  </si>
  <si>
    <t>Відхилення фактичних видатків від планових показників в сумі 121 731,00 грн. виникли в результаті того, що установа-надавач пільги не надала своєчасно до управління належно оформлених первинних документів на відшкодування понесених нею витрат за січень-грудень  місяці відповідно до кошторисних планових призначень та взятих договірних зобов'язань, тому на кінець звітного 2025 року виник вільний залишок планових призначень. Відшкодування витрат управлінням, згідно отриманих первинних документів установі-надавачу послуг за фактично надані нею послуги пільговій категорії населення міста, та відповідно наданих до управління Актів виконаних робіт (наданих послуг) проведено в повному обсязі. Кредиторська заборгованість відсутня.</t>
  </si>
  <si>
    <t>Виконавчий комітет Самарівської міської ради, згідно чинного законодавства, з метою забезпечення населення пасажирськими перевезеннями визначає на конкурсних засадах перевізників на міських маршрутах. Закон України «Про автомобільний транспорт» зобов’язує перевізників забезпечити пільгові перевезення пасажирів та передбачає забезпечення компенсації втрат автомобільному перевізнику внаслідок їх перевезення.            
З метою соціального захисту пільгової категорії громадян міста Самар, у місті була розроблена та діяла місцева «Програма соціального захисту населення м.Новомосковська на 2021-2025 рр.», а також затверджено Положення про порядок оплати за пільгове автоперевезення громадян міста, зареєстрованим у м.Самар за рахунок коштів місцевого бюджету, в рамках якого управління соціального захисту населення Самарівської міської ради відшкодовує витрати за фактично надані пільги тільки за умови перебування осіб пільгової категорії на обліку в електронних та паперових реєстрах управління, з обов'язковим відображенням (долученням) відповідно оформлених в установленому порядку підтвердних документів до особових справах на паперових носіях, відповідно до діючого чинного законодавства.             
За бюджетною програмою «Компенсаційні виплати на пільговий проїзд автомобільним транспортом окремим категоріям громадян» уточнені планові призначення на 2025 рік складають 6 193 414,00грн., фактичні видатки 6193 414,00 грн., касові видатки тотжні фактичним. Залишки планових призначень та залишки грошових коштів на рахунках управління станом на 01.01.2026 року відсутні. Кредиторська та дебіторська заборгованості - відсутні. Виконання бюджету на звітний період складає 100,0 %.  Показник якості, а саме питома вага відшкодованих компенсацій до нарахованих складає 100,0 %. Середньмісячний контингент одержувачів складає 2 864 осіб, тобто виконання фактичних показників до планових в повному обсязі. Згідно результатів звіту дана бюджетна програма вважається ефективною, а ефективність - високою.</t>
  </si>
  <si>
    <t>Згідно з проведеним аналізом, на звітну дату установа знаходиться в стадії ліквідації згідно рішення ХХХIII сесії VIII скликання  Новомосковської міської ради №1394 від 12.12.23р "Про ліквідацію Територіалього центру соціального обслуговування (надання соціальних послуг м.Новомосковська (ІК в ЄДРПОУ 21938147)".</t>
  </si>
  <si>
    <t>Кошти за даною бюджетною програмою, які затверджені кошторисними призначеннями на 2025 рік всього в сумі 25 975 706,00 грн., з них: по загальному фонду місцевого бюджету складають 25 975 706,00 грн., по спеціальному фонду - 0,00 грн. Фактичні та касові видатки по установі всього складають в сумі  23 835 064,68 грн., з них: по загальному фонду місцевого бюджету складають 23 835 064,68 грн., по спеціальному фонду - 0,00 грн.  Залишок коштів на рахунках станом на 01.01.2026 р. відсутній. Кредиторська заборгованість відсутня. Дебіторська заборгованість, також відсутня. Виконання в цілому даного паспорту бюджетної програми за звітний рік складає 99,46%, за рахунок чого дану бюджетну програму можна вважати ефективною, а рівень ефективності - високий.</t>
  </si>
  <si>
    <t>Аналіз стану виконання результативних показників: Результативні показники щодо наданих пільг в рамках програми 0813050 «Пільгове медичне обслуговування осіб, які постраждали внаслідок Чорнобильської катастрофи» та відповідно до паспорта бюджетної програми відрізняються від планових по безоплатних ліках за рецептами лікарів на 6 осіб (або на 7,1%) у зв'язку з тим, що на початок року в межах доведеної суми кошторисних призначень на 2025 рік було передбачено охопити даною пільгою розрахунково 56 осіб в межах граничних норм на 1 особу. Протягом року до лікаря звернулося за пільгою 50 осіб, показник відхилення складає 6 осіб в сторону зменшення (в т.ч. за рахунок додатково виділених коштів за даним напрямком видатків), в результаті чого розрахункова середня вартість пільги на безоплатне придбання ліків на одну особу навпаки збільшилась в межах доведених обсягів на 225,36 грн.(або на 11,98%). На кінець звітного року кошти були освоєні в повному обсязі (100,0%). Середня вартість пільгового зубопротезування без відхилень. Фактична кількість одержувачів пільгових послуг із безоплатного зубопротезування за звітний рік складає 2 особи від планової кількості - 2 осіб, тому по даному показнику відхилення також, відсутні.                                                                                                                                                                                                                                                                                                                                                                                          Середні розміри вартостей по послугам та пільгам за обома видами видатків не є сталими, та як на ці розрахункові розміри, також впливають і індивідуальні показання за станом здоров'я пільговика, що впливає на відповідне медикаментозне призначення лікарів, а також цінова політика вартісних показників, на момент звернення пільговика за отриманням необхідного йому виду пільги (або послуги) за відповідним напрямком по даному паспорту бюджетної програми.                                                                                                                                                                                                                                                                                                            В розрізі видатків показники якості становлять:                                                                                                                                                                                                                                                                                                                                                                                                 - питома вага громадян, яких забезпечено безоплатними ліками до планових показників -  100,0 %;                                                                                                                                                                                                                                                                                                                                                                                          - питома вага громадян, які одержали послуги з безоплатного зубопротезування до планових, у відсотковому виразі, також складає -100,0 %.                                                                                                                                      
Планові призначення в цілому за паспортом бюджетної програми на 2025 рік складають  123 540,00 грн.,  профінансовано з початку року в цілому за кодом 123 540,00 грн. та в межах затверджених планових призначень (з урахуванням змін). Фактичні та касові видатки складають – 123 540,00 грн. Виконання бюджету за звітний період по даному паспорту вцілому складає 100,0%. Кредиторська заборгованість відсутня. Дебіторська заборгованість, також відсутня. На кінець звітного року вільний та невикористаний залишок планових призначень за обома напрямками видатків відсутній.   
Дана бюджетна прграма вважається ефективною, а ефективність-високою.</t>
  </si>
  <si>
    <t>Дана бюджетна програма виконана на 83,80 %, що характерезує її як програму з високою ефективністю. Затверджені планові призначення на рік з урахуванням змін складають 2555410,00 грн., касове виконання - 2 141 465,55 грн., залишки на казначейських рахунках відсутні. Кредиторська та дебіторська заборгованості відсутні. В частині  виконання кількості призначених компенсацій до кількості звернень за призначенням даної компенсації, показник якості складає 100,0 %. За результатами звіту по даному паспорту бюджетної програми, програма вважається ефективною, а ефективність - високою.</t>
  </si>
  <si>
    <t xml:space="preserve">                                                                                                                                                                                                                                                                                                                                                                                                                                                                                                                                                                                                                                                                                                                                                                       </t>
  </si>
  <si>
    <t>грн./од.</t>
  </si>
  <si>
    <t>Розбіжності між фактичними та затвердженими результативними показниками по зведеному КЕКВ 2270 в сумі 15 676,13 грн. виникли через те, що фактичні видатки за звітний рік по даному напрямку виявилися меншими від планових. Оплата видатків проведена в повному обсязі, відповідно до фактичної потреби та у визначені договірними зобов'язаннями терміни. Боргові зобов'язання за даним напрямком видатків відсутні.</t>
  </si>
  <si>
    <t xml:space="preserve">Розбіжності між фактичними та затвердженими результативними показниками по КЕКВ 2120 в сумі 4 195,96 грн. виникли через те, що в штаті управління деякі працівники та посадові особи місцевого самоврядування мають статус особи з інвалідністю, тому при обрахунку щомісячної заробітної плати  податкове навантаження складало всього 8,41%, що в свою чергу, і призвело до виникнення невикористаного (вільного) залишку планових призначень.               </t>
  </si>
  <si>
    <t>Через жорстку економію натуральних показників за даним напрямком видатків, фактично зменшилось використання, як натуральних, так і вартісних показників, що в свою чергу призвело до відхилень по середнім витратам на оплату комунальних послуг та енергоносіїв відносно показника ефективності на одну штатну одиниці в сторону зменшення на 320,00 грн. (або на 4,4%).</t>
  </si>
  <si>
    <t>Аналіз стану виконання результативних показників: Результативні показники бюджетної програми вцілому  свідчять про високу ефективність бюджетної програми.             
Фактичний показник продукту за 2025 рік за кількістю отриманих звернень, заяв, скарг в середньому складає 78 621 одиниць, що свідчить про постійні зміни в законодавстві, порядку нарахування та призначення усіх видів соціальних допомог, а також звернень щодо встановлення статусу та призначення соціальних виплат, як внутрішньо переміщеним особам. В порівнянні з минулим роком  кількість звернень по ряду питань, що стосуються прийняття первинних документів (частково), розгляду звернень та ведення особистих справ, проведення відповідних запитів та перевірок, прийняття рішень по суті звернень осіб (в т.ч. рішень комісій) з питань призначення і виплати пільг пільговій категорії населення міста та багатьох інших питань які відносяться до компетенції управління залишилась на томуж рівні. Інші питання що належать до компетенції управління, визначені Положенням про управління та діючим законодавством в межах власних та делегованих йому повноважень, які залишаються та виконуються спеціалістами управління в повному обсязі та сталому режимі відповідно до регламенту робочого часу, та у визначені терміни, згідно діючого законодавства. Особливо питання щодо наданням різних видів соціальних допомог під час консультацій через громадську прймальню, а  також у дистанційному режимі (телефоном чи через засоби електронного зв'язку), та порядок формування особових справ в електронному форматі, що потребує детального дослідження, збору додаткової інформації по суміжним питанням з іншими державними установа та електронного архівування та шифрування особистих персональних даним осіб, які звертаються за державними допомогами через "вікно прийому фізичних осіб". Кількість прийнятих в управлінні нормативно-правових актів складає 78 853 одиниць. Показники ефективності роботи управління свідчать про те, що зміна чинного законодавства призводить до активації додаткових консультацій громадян, їх звернень за роз’ясненнями чинного законодавства, а особливо велика частка усих звернень звітного періоду припадає на осіб зі статусом ВПО (в т.ч. і осіб зі статусом ВПО, встановленого з 2014 року), а також осіб, що багато років обслуговувалися у спеціалістів управління до передачі на органи ПФУ, які як і раніше самостійно фізично або дистанційно звертаються за роз'ясненнями та додатковими консультаціями саме до УСЗН СМР, а не до оргвнів ПФУ. Кількість фізичних та юридичних осіб, які отримали публічні послуги, у тому числі адміністративні в звітному році складає 23848 осіб. Середньомісячні витрати на утримання однієї штатної одиниці в 2025 році складають - 43 937,18 грн. Дана бюджетна програма, за результатами 2025 року виконана на 99,46 % (тобто на 100,0%) та є ефективною.</t>
  </si>
  <si>
    <t xml:space="preserve"> Керівництво і управління у  сфері соціального захисту населення у Новомосковській міській територіальній громаді</t>
  </si>
  <si>
    <t xml:space="preserve">Відхилення між фактичними та затвердженими результативними показниками в сумі 2 870,00 грн. на утримання однієї штатної одиниці утворилося в результаті того, що обсяг фактичних видатків за звітний рік вцілому по установі є фактично меншим від затвердженого планового на початок року.                    </t>
  </si>
  <si>
    <t>Через пільгове податкове навантаження в розмірі 8,41% по штатним працівникам, які мають статус особи з інвалідністю виникли відхилення в сумі 86,00 грн. в розрахунку на одну штатну одиницю, при проведенні витрат на заробітну плату та обов'язкових нарахуваннях на неї, що в свою чергу призвело до невикористання планових показників в повному обсязі та призвело до змін в сторону зменшення даного показника ефективності.</t>
  </si>
  <si>
    <r>
      <t>Розбіжності між фактичними та затвердженими результативними показниками в сумі 2 556,00 грн. (або на 49,1%</t>
    </r>
    <r>
      <rPr>
        <strike/>
        <sz val="11"/>
        <rFont val="Times New Roman"/>
        <family val="1"/>
        <charset val="204"/>
      </rPr>
      <t>)  в сторону зменшення</t>
    </r>
    <r>
      <rPr>
        <sz val="11"/>
        <rFont val="Times New Roman"/>
        <family val="1"/>
        <charset val="204"/>
      </rPr>
      <t xml:space="preserve"> виникли через те, що фактичні видатки за звітний рік  по КЕКВ 2240 , по виду видатків "Ремонтні роботи вхідної групи нежитлового приміщення управління" виявилися меншими від затверджених планових. Оплата видатків проведена в повному обсязі, відповідно до фактичної потреби та у визначені договірними зобов'язаннями терміни. Тому, вільний залишок планових призначень фактично вплинув на показники відхилення в сторону зменшення. Але, розрахунки з підряником проведені в повному обсязі, боргові зобов'язання за даним напрямком видатків - відсутні.</t>
    </r>
  </si>
  <si>
    <t>Положення "Про порядок компенсаційних виплат на пільговий проїзд автомобільним транспортом окремим категоріям громадян по місту Новомосковську за рахунок коштів місцевого бюджету";                                        Акти звіряння та Розрахунки компенсаційних виплат за пільговий проїзд автомобільним транспортом надані перевізниками для відшкодування витрат в звітному періоді</t>
  </si>
  <si>
    <t>Відхилення в сумі 50 176,83 грн.утворилося в результаті не освоєння затверджених планових показників по КЕКВ 2800 "Інші поточні видатки", по виду видатків "Виплати за судовими рішеннями та штрафні санкції" розпорядником нижчого рівня. При плануванні кошторисних призначень була врахована загальна сума заборгованості з виплат по Припису Держпраці, але до суду звернулися не всі працівники установи, у зв'язку з чим і виник залишок неосвоєник коштів на кінець звітного року.  З метою неухильного виконання рішень суду управлінням, як головним розпорядником бюджетних коштів, своєчасно забезпечено необхідні обсяги планових призначень для проведення безспірного списання грошових коштів органами Державної казначейської служби України у м.Самар.</t>
  </si>
  <si>
    <t xml:space="preserve">                                                                                                                                                                                                                                                                                                                                                                                                                                                                                                                       </t>
  </si>
  <si>
    <r>
      <rPr>
        <b/>
        <i/>
        <sz val="10"/>
        <rFont val="Times New Roman"/>
        <family val="1"/>
        <charset val="204"/>
      </rPr>
      <t xml:space="preserve">Сеціальний фонд                                                                                                                                                                                                                                                                                                                                                                                                                                                                                                                                                              </t>
    </r>
    <r>
      <rPr>
        <sz val="10"/>
        <rFont val="Times New Roman"/>
        <family val="1"/>
        <charset val="204"/>
      </rPr>
      <t xml:space="preserve"> В управлінні соціального захисту населення Самарівської міської ради відкрито бюджетний рахунок по КПКВ 0810160 для зарахування  благодійних внесків, грантів та дарунків, згідно ст.13 Бюджетного Кодексу України, доходи по яким було відображено на субрахунку 7511. У листопаді поточного року, згідно довідки у натуральній формі надходження склали  70 000,00 грн., а саме:  
Керуючись ст..40 Закону України «Про місцеве самоврядування в України», відповідно до накладної Департаменту соціального захисту населення облдержадміністрації, рішення Самарівської міської ради від 07.11.2025р. №2255 управлінню у листопаді було передано товарно-матеріальні цінності  у вигляді електричної зарядної станції EcoFlow Delta 2 Max (2048Вт*год) на суму 70 000,00 грн. Такі надходження є доходами спеціального фонду, які згідно довідки  про надходження у натуральній формі відображені за кодом класифікації доходів бюджету 25020100 – благодійні внески, гранти та дарунки.
Також у грудні 2025р., відповідно до умов Меморандуму про співпрацю між Самарівською  міською територіальною громадою та Благодійною організацією «Благодійній фонд «Стабілізейшен Суппорт Сервісез» в рамках проєкту «Підтримка спроможності державних установ та місцевих громад у зміцненні системи соціального захисту в Україні», для соціального захисту внутрішньо переміщених осіб, управлінню соціального захисту населення СМР було надано ресурсну підтримку на безоплатній основі у вигляді паперу та швидкозшивачів пластикових, згідно договору про надання та отримання благодійної допомоги №21141Y25М254428_СА_157 від 19.12.2025р., акту приймання-передачі благодійної допомоги (товаро - матеріальних цінностей) № б/н від 22.12.2025р. на суму 16 200,00 грн. Такі надходження є, також доходами спеціального фонду, які згідно довідки  про надходження у натуральній формі управлінням відображені за кодом класифікації доходів бюджету 25020100 – благодійні внески, гранти та дарунки.  
</t>
    </r>
  </si>
  <si>
    <r>
      <rPr>
        <b/>
        <i/>
        <sz val="10"/>
        <rFont val="Times New Roman"/>
        <family val="1"/>
        <charset val="204"/>
      </rPr>
      <t xml:space="preserve">Загальний фонд </t>
    </r>
    <r>
      <rPr>
        <sz val="10"/>
        <rFont val="Times New Roman"/>
        <family val="1"/>
      </rPr>
      <t xml:space="preserve">                                                                                                                                                                                                                                                                                                                                                                                                                                                                                                                                      Відхилення обсягів касових видатків за напрямом використання бюджетних коштів від обсягів, затверджених у паспорті бюджетної програми складають в сумі 140 641,32 грн. (або 0,54%), які виникли з таких причин, а саме:                                                                                                                                                                                                                                                                                                                                                                                                                                                                                                                       - по КЕКВ 2111 невикористаний залишок планових призначень відсутній;                                                                                                                                                                                                                                                                                                                                                                                                                                                                                                              - по КЕКВ 2120 в сумі 4 195,96 грн. через те, що в штаті управління деякі працівники та посадові особи місцевого самоврядування мають статус особи з інвалідністю, тому при обрахунку щомісячної заробітної плати  податкове навантаження складало всього 8,41%, що в свою чергу і призвело до виникнення невикористаного (вільного) залишку планових призначень;                                                                                                                                                                                                                                                                                                                                                                                                                       - по КЕКВ 2210 невикористаний залишок планових призначень відсутній;                                                                                                                                                                                                                                                                                                                                                                                                                                          - по КЕКВ 2240 в сумі 120 768,67 грн. невикористаний залишок планових призначень виник в результаті додатково виділених коштів для проведення поточних ремонтних робіт вхідної групи нежитлового приміщення управління. Але оплата даних ремонтних робіт проведена відповідно до фактично виконаних робіт. Станом на звітну дату використання вільного залишку кошторисних призначень було неможливим через відсутність погодних умов для здійснення ряду ремонтних робіт в період певних температурних режимів, що суперечать вимогам та затвердженим стандартам. Кредиторська заборгованість станом на 01.01.2026 року відсутня.                                                                                                                                                                                                                                                                                                                                                                                                                                    - по КЕКВ 2250 невикористаний залишок планових призначень відсутній.;                                                                                                                                                                                                                                                                                                                                                                                                                                        - по КЕКВ 2271 в сумі 22,76 грн. через те, що фактичні видатки за звітний рік по даному напрямку виявилися меншими від планових, при цьому оплата видатків за звітний рік проведена в повному обсязі, відповідно до фактичної потреби та у визначені договірними зобов'язаннями терміни.;                                                                                                                                                                                                                                                                                                                                                                                                                                                                                                                        - по КЕКВ 2272 в сумі 46,99 грн. через те, що фактичні видатки за звітний рік по даному напрямку виявилися меншими від планових, при цьому оплата видатків за звітний рік проведена в повному обсязі, відповідно до фактичної потреби та у визначені терміни.;                                                                                                                                                                                                                                                                                                                                                                                                                                                                                                                         - по КЕКВ 2273 в сумі 15 606,51 грн. через те, що фактичні видатки за звітний рік по даному напрямку виявилися меншими від планових, а також через постійні віялові вимкнення електропостачання  протягом всього звітного року, при цьому оплата видатків за звітний рік проведена в повному обсязі, відповідно до фактичної потреби та у визначені терміни.;                                                                                                                                                                                                                                                                                                                                                                                                                                       - по КЕКВ 2275 в сумі 0,37 грн. через те, що даний обсяг грошових коштів неможливо використати, бо він є округлюючим залишком до цілого числа - 1 гривні. Боргових зобов'язань за даним напрямком видатків не має. Кредиторська заборгованість відсутня.;                                                                                                                                                                                                                                                                                                                                                                                                                                                                                                                                                                   - по КЕКВ 2282 невикористаний залишок планових призначень відсутній;                                                                                                                                                                                                                                                                                                                                                                                                                                   - по КЕКВ 2800 в сумі 0,56 грн. через те, що даний обсяг грошових коштів також, неможливо було використати, бо він є округлюючим залишком до цілого числа - 1 гривні. Боргових зобов'язань за даним напрямком видатків не має. Кредиторська заборгованість, також відсутня.                                                                                                                                                                                                                                                                                                                                                                                                                                                                                                                                              В цілому показники паспорту бюджетної програми виконані на 99,46% (тобто на 100,0%), що за результатами звіту по даному паспорту бюджетної програми, дана програма вважається ефективною, а ефективність - високою, так як відсоток відхилення є не значним (0,54%), а його освоєння до кінця року фактично було не можливе, тому на кінець звітного періоду виник вільний залишок планових призначень.                                                                                                                                                                                                                                                                                                                                </t>
    </r>
  </si>
  <si>
    <r>
      <t xml:space="preserve">Розбіжності між фактичними та затвердженими результативними показниками, що стосується </t>
    </r>
    <r>
      <rPr>
        <b/>
        <sz val="11"/>
        <rFont val="Times New Roman"/>
        <family val="1"/>
        <charset val="204"/>
      </rPr>
      <t>загального фонду</t>
    </r>
    <r>
      <rPr>
        <sz val="11"/>
        <rFont val="Times New Roman"/>
        <family val="1"/>
        <charset val="204"/>
      </rPr>
      <t xml:space="preserve"> місцевого бюджету по КЕКВ 2240, 2250, 2800 в сумі 125 250,67 грн. виникли через те, що фактичні видатки за звітний рік по даним напрямкам виявилися меншими від планових. Оплата видатків проведена в повному обсязі, відповідно до фактичної потреби та у визначені договірними зобов'язаннями терміни. Боргові зобов'язання за даним напрямком видатків відсутні.                                                                                                                                                                                                                                                                                                                                                                                                                                                                                                                                               Основна частка невикористаного залишку планових призначень припадає на  невикористаний залишок планових призначень, який виник в результаті додатково виділених коштів для проведення поточних ремонтних робіт вхідної групи нежитлового приміщення управління. Але оплата даних ремонтних робіт проведена відповідно до фактично виконаних ремонтних робіт. Станом на звітну дату використання вільного залишку кошторисних призначень було неможливим через відсутність погодних умов для здійснення ряду ремонтних робіт в період певних температурних режимів, що суперечать вимогам та затвердженим стандартам. Кредиторська заборгованість станом на 01.01.2026 року відсутня.                                                                                                                                                                                                                                                                                                                              </t>
    </r>
    <r>
      <rPr>
        <i/>
        <sz val="11"/>
        <rFont val="Times New Roman"/>
        <family val="1"/>
        <charset val="204"/>
      </rPr>
      <t xml:space="preserve">Відхилення по </t>
    </r>
    <r>
      <rPr>
        <b/>
        <i/>
        <sz val="11"/>
        <rFont val="Times New Roman"/>
        <family val="1"/>
        <charset val="204"/>
      </rPr>
      <t>спеціальному фонду</t>
    </r>
    <r>
      <rPr>
        <i/>
        <sz val="11"/>
        <rFont val="Times New Roman"/>
        <family val="1"/>
        <charset val="204"/>
      </rPr>
      <t xml:space="preserve"> в сумі 86 000,00грн. </t>
    </r>
    <r>
      <rPr>
        <sz val="11"/>
        <rFont val="Times New Roman"/>
        <family val="1"/>
        <charset val="204"/>
      </rPr>
      <t xml:space="preserve">                                                                                                                                                                                                                                                                                                                                                                                                                                                                                                                                                              В управлінні соціального захисту населення Самарівської міської ради відкрито бюджетний рахунок по КПКВ 0810160 для зарахування  благодійних внесків, грантів та дарунків, згідно ст.13 Бюджетного Кодексу України, доходи по яким було відображено на субрахунку 7511. У листопаді поточного року, згідно довідки у натуральній формі надходження склали  70 000,00 грн., а саме:  
Керуючись ст..40 Закону України «Про місцеве самоврядування в України», відповідно до накладної Департаменту соціального захисту населення облдержадміністрації, рішення Самарівської міської ради від 07.11.2025р. №2255 управлінню у листопаді було передано товарно-матеріальні цінності  у вигляді електричної зарядної станції EcoFlow Delta 2 Max (2048Вт*год) на суму 70 000,00 грн. Такі надходження є доходами спеціального фонду, які згідно довідки  про надходження у натуральній формі відображені за кодом класифікації доходів бюджету 25020100 – благодійні внески, гранти та дарунки.
Також у грудні 2025р., відповідно до умов Меморандуму про співпрацю між Самарівською  міською територіальною громадою та Благодійною організацією «Благодійній фонд «Стабілізейшен Суппорт Сервісез» в рамках проєкту «Підтримка спроможності державних установ та місцевих громад у зміцненні системи соціального захисту в Україні», для соціального захисту внутрішньо переміщених осіб, управлінню соціального захисту населення СМР було надано ресурсну підтримку на безоплатній основі у вигляді паперу та швидкозшивачів пластикових, згідно договору про надання та отримання благодійної допомоги №21141Y25М254428_СА_157 від 19.12.2025р., акту приймання-передачі благодійної допомоги (товаро - матеріальних цінностей) № б/н від 22.12.2025р. на суму 16 200,00 грн. Такі надходження є, також доходами спеціального фонду, які згідно довідки  про надходження у натуральній формі управлінням відображені за кодом класифікації доходів бюджету 25020100 – благодійні внески, гранти та дарунки.  </t>
    </r>
  </si>
  <si>
    <t>Відхилення в сумі 50 176,83 грн.утворилося в результаті не освоєння затверджених планових показників по КЕКВ 2800 "Інші поточні видатки", по виду видатків "Виплати за судовими рішеннями та штрафні санкції" розпорядником нижчого рівня. При плануванні кошторисних призначень була врахована загальна сума заборгованості з виплат по Припису Держпраці, але до суду звернулися не всі працівники установи, у зв'язку з чим і виник залишок неосвоєник коштів на кінець звітного року. З метою неухильного виконання рішень суду управлінням, як головним розпорядником бюджетних коштів, своєчасно забезпечено необхідні обсяги планових призначень для проведення безспірного списання грошових коштів органами Державної казначейської служби України у м.Самар.</t>
  </si>
  <si>
    <t xml:space="preserve">Аналіз стану виконання результативних показників: Планові призначення для проведення виплат за судовими рішеннями та на штрафні санкції передбачені, згідно затвердженого кошторису на звітний 2025 рік з урахуванням змін по КЕКВ 2800 "Інші поточні видатки", по виду видатків "Виплати за судовими рішеннями та штрафні санкції" в сумі 212 989,00 грн. В звітному році для проведення даних виплат було профінансовано коштів з загального фонду бюджету Самарівської міської теріторіальної громади в сумі 212 989,00 грн. в межах планових призначень. Касові та фактичні видатки складають 162 812,17 грн. Фактичний контингент отримувачів по судовим рішенням, яким проведено виплати - 3 особи від планових. Згідно виписки ДКСУ від 30.12.2025 року залишки грошових коштів в сумі 50176,83 грн., що підлягали безспірному списанню за рішеннями суду були списані з розрахунків розпорядників коштів місцевого бюджету по закінченні року (Стаття 57). При плануванні кошторисних призначень була врахована загальна сума заборгованості з виплат по Припису Держпраці, але до суду звернулися не всі працівники установи, у зв'язку з чим і виник залишок неосвоєник коштів на кінець звітного року. Залишки планових призначень та грошові кошти на рахунках відсутні станом на 01.01.2026 року відсутні. Кредиторська та дебіторська заборгованість, також відсутня. Виконання бюджету складає всього 76,0 %, що на 24,0% менше від планових 100,0%. </t>
  </si>
  <si>
    <r>
      <t xml:space="preserve">Проведення призначень та належних виплат компенс.фіз. особам м. Самар, які надають соц.і послуги громадянам похилого віку (з когнітивними порушеннями), особам з інвалідн. І групи, дітям з інвалідністю та дітям, яким не встановлено інвалідність але є хворими, невиліковно хворим, які через порушення функцій організму не можуть самостійно пересуватися та самообслуговуватися і потребують постійної сторонньої допомоги </t>
    </r>
    <r>
      <rPr>
        <b/>
        <sz val="10"/>
        <rFont val="Times New Roman"/>
        <family val="1"/>
        <charset val="204"/>
      </rPr>
      <t>на непрофесійній основі</t>
    </r>
  </si>
  <si>
    <r>
      <t xml:space="preserve">Проведення призначень та належних виплат компенс.фіз. особам м. Самар, які надають соц.і послуги громадянам похилого віку (з когнітивними порушеннями), особам з інвалідн. І групи, дітям з інвалідністю та дітям, яким не встановлено інвалідність але є хворими, невиліковно хворим, які через порушення функцій організму не можуть самостійно пересуватися та самообслуговуватися і потребують постійної сторонньої допомоги </t>
    </r>
    <r>
      <rPr>
        <b/>
        <sz val="10"/>
        <rFont val="Times New Roman"/>
        <family val="1"/>
        <charset val="204"/>
      </rPr>
      <t>на професійній основі</t>
    </r>
  </si>
  <si>
    <r>
      <t xml:space="preserve">Забезпечення соціальними послугами громадян похилого віку, осіб з інвалідністю, дітей з інвалідністю, хворих, які не здатні до самообслуговування і потребують сторонньої допомоги, фізичними особами </t>
    </r>
    <r>
      <rPr>
        <b/>
        <sz val="10"/>
        <rFont val="Times New Roman"/>
        <family val="1"/>
        <charset val="204"/>
      </rPr>
      <t>на непрофесійній основі</t>
    </r>
  </si>
  <si>
    <r>
      <t xml:space="preserve">Забезпечення соціальними послугами громадян похилого віку, осіб з інвалідністю, дітей з інвалідністю, хворих, які не здатні до самообслуговування і потребують сторонньої допомоги, фізичними особами </t>
    </r>
    <r>
      <rPr>
        <b/>
        <sz val="10"/>
        <rFont val="Times New Roman"/>
        <family val="1"/>
        <charset val="204"/>
      </rPr>
      <t>на професійній основі</t>
    </r>
  </si>
  <si>
    <t>Контингент одержувачів за звітний рік не залежно від того, що зазвичай він або збільшується з певних причин, або зменшується в зв'язку зі смертю осіб, що потребують догляду (чи осіб, які самі здійснюють догляд), або із закінченням строку дії дозволу особам, яким надавалися соціальні послуги та з ін.причин на кінець звітного року в порівнянні із затвердженими показниками продукту на початок звітного року фактично зменшився, що пов'язано також, з міграцією населення між областями, районами та містами в результаті загостреної ситуації через особливий військовий стан в країні, а також проведення перерахунків даного виду виплат від сукупного доходу сім'ї (тобто 88 осіб станом на 31.12.2025 року проти 104 осіб затверджених на початок звітного року), що менше на 16 осіб (або на 15,38%) і саме це суттєво вплинуло на результативний показник затрат. Через коливання контингенту в сторону зменшення відбулась економія затверджених планових показників, тобто на кінець звітного року утворився невикористаний залишок планових призначень в сумі 413 944,45 грн. (або 16%) від затвердженого обсягу видатків.</t>
  </si>
  <si>
    <t>Згідно річного зівіту за 2025 рік вцілому по головному  розпоряднику коштів сума планових приначень складає 593 002,00 грн., фактичні та касові видатки складають -  471 271,00 грн. Залишки коштів на рахунку станом на 01.01.2026р. відсутні. Кредиторська та дебіторська заборгованість, також відсутні. Контингент отримувачів, що звернувся за отриманням відповідних пільг по даному паспорту бюджетної програми до планових показників (з урахуванням змін) на звітний рік забезпечений в повному обсязі.                                                                                                                                                                                                                                                                                                                                                                                                          Виконання показників вцілому даного паспорту бюджетної програми за звітний рік складає 79,47%, за рахунок чого дану бюджетну програму можна вважати ефективною, а рівень ефективності - достатньо високий.</t>
  </si>
  <si>
    <t xml:space="preserve">Аналіз стану виконання результативних показників:                                                                                                                                                                                                                                                                                                                                                                                                                                                                   Звіт про виконання “Програми соціального захисту населення м. Новомосковська на 2021-2025рр.” за 2025 рік:                                                                                                                                                                                                                                                                                                                                                                                                               Планові призначення за даною бюджетною програмою на 2025 рік по Управлінню соціального захисту населення Самарівської міської ради, як виконавця відповідних завдань та заходів вищезазначеної Програми, на звітний період складають 593 002,00 грн., касові та фактичні видатки складають 471 271,00 грн. Виконання бюджету на звітний період складає в цілому 79,47 %, а саме:                                                                                                                                                                                                                                                                                                                                                                                                                                                                                                                                           - по виду видатків «Безкоштовне пільгове зубопротезування пільгових категорій населення» планові призначення на звітний період складають 360 502,00 грн., касові та фактичні видатки складають  238 771,00 грн. Виконання програми за даним видом видатків складає 66,23 % від планових 100,00%. Фактичний контингент одержувачів пільги до уточненого планового на кінець звітного року складає 30 осіб пільгової категорії населення міста, який забезпечений по потребі в повному обсязі (проти 40 осіб затверджених на початок звітного року), що менше на 10 осіб (або на 25,0%) і саме це суттєво вплинуло на результативний показник затрат. Через коливання контингенту в сторону зменшення відбулась економія затверджених планових показників, тобто на кінець звітного року утворився невикористаний залишок планових призначень в сумі 121 731,00 грн. (або 33,77%) від затвердженого обсягу видатків на початок року. Згідно Паспорту бюджетної програми по даному коду програмної класифікацї видатків від 24.12.2025р. було внесено зміни та скориговано планові показники продукту (контингент) до фактичних видатків 2025 року, при цьому показник затрат станом на кінець звітного року є невикористаним в повному обсязі, тому має відсоток виконання - 66,23% ;                                                                                                                                                                                                                                                                                                                                                                                                                                                                                                                                                                                                                                                                                                                                                                                                                                                                                                                                       - по виду видатків «Безкоштовне ортодонтичне лікування дітей» обсяг фінансування за звітний рік, а також фактичні та касові видатки є тотожніми між собою та складають в сумі 4 900,00 грн. в розрахунку на 1 особу пільгової категорії населення, відповідно до затверджених планових показників, тому виконання за даним напрямком видатків складає 100,0%.;                                                                                                                                                                                                                                                                                                                                                                                                                                                                                                                                                                   - по виду видатків «Інформаційно-роз’яснювальна робота серед ветеранів міста» планові призначення на звітний період складають 11 600,00 грн., касові та фактичні видатки складають 11 600,00 грн. Виконання програми за даним видом видатків складає 100,0%. Фактичний контингент одержувачів пільги складає 20 осіб пільгової категорії населення міста. Забезпечено підпискою 2 національними періодичними виданнями по інформаційно-роз’яснювальній роботі серед ветеранів міста.;                                                                                                                                                                                                                                                                                                                                                                                                                                                                                                                                                              - по виду видатків «Відшкодування витрат вартості путівок санаторно-курортним закладам за оздоровлення окремих категорій громадян" планові призначення на звітний період складають 146 000,00 грн., касові та фактичні видатки складають 146 000,00 грн. Виконання програми за даним видом видатків складає 100,0 %. Фактичний контингент одержувачів пільги складає 10 осіб пільгової категорії населення міста, який забезпечений по потребі в повному обсязі.;                                                                                                                                                                                                                                                                                                                                                                                                                                                                                                                                                                    - по виду видатків «Проведення виплати одноразової матеріальної допомоги сім'ям загиблих (померлих) безпосередньо в зоні проведення АТО/ООС та сім'ям Захисників/ Захисниць України за/ на встановлення надгробка (пам'ятника)» планові призначення на звітний період складають 70 000,00 грн., касові та фактичні видатки складають 70 000,00 грн. Виконання програми за даним видом видатків складає 100,0 %. Фактичний контингент одержувачів пільги складає 7 сімей, які мають право на даний вид одноразової допомоги, який тотожний до планових, тому відхилення за звітний рік відсутні.                                                                                                                                                                                                                                                                                                                                                                                                                                                                                                                                                                                                                                                                                                                                                                                                                                                                                                                                         Кредиторська заборгованість відсутня. Дебіторська заборгованість відсутня. Залишки грошових коштів на рахунках, також відсутні.                                                                                                                                                                                                                                                                                                                                                                                                                                                                                                                                                                                                                                                                                                                                                                                           В цілому за результатами звіту по даному паспорту бюджетної програми, програма вважається ефективною, а ефективність - високою, бо є затребуваною серед населення міста за всіма напрямками видатків.                                                                                                                                                                                                                                                                                                                                   </t>
  </si>
  <si>
    <t>середні витрати інших показників, які не мають постійного характеру, на одну штатну одиницю (оплата послуг (крім комунальних), видатки на відрядження</t>
  </si>
  <si>
    <t xml:space="preserve">Аналіз стану виконання результативних показників: Кошти на виплату соціальних гарантій фізичним особам, які надають соціальні послуги з догляду на непрофесійній основі, а саме: громадянам похилого віку з когнітивними порушеннями, особам з інвалідністю, дітям з інвалідністю, невиліковно хворі, які через порушення функцій організму не можуть самостійно пересуватися та самообслуговуватися були доведені, згідно затверджених кошторисів та планів асигнувань на 2025 рік в сумі 2 985 000,00 грн., затверджено планові призначення на рік з урахуванням змін 2 555 410,00 грн. На проведення компенсаційних виплат з початку року було профінансовано 2 141 465,55 грн., в межах планових призначень. Фактичні та касові видатки складають в сумі 2 141 465,55 грн. Залишок коштів на рахунках станом на 01.01.2026р. відсутній. Кредиторська заборгованість відсутня. Дебіторська заборгованість, також відсутня. Виконання бюджету на звітний період складає 83,80%. Затверджений контингент отримувачів з урахуванням змін на кінець звітного періоду складає 88 осіб, який є також і показником фактичним на кінець звітного року, тобто відхилення вітсутні. Всі особи пільгової категорії громадян по даному виду видатків, які є мешканцями міста, та які потребували соціального захисту з боку Держави в звітному 2025 році були охоплені (забезпечені) даним видом соціальної допомоги в повному обсязі, з урахуванням вимог чинного законодавства та бюджетного процесу.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</si>
</sst>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36"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
      <sz val="8"/>
      <name val="Arial Cyr"/>
      <charset val="204"/>
    </font>
    <font>
      <sz val="9.5"/>
      <name val="Times New Roman"/>
      <family val="1"/>
      <charset val="204"/>
    </font>
    <font>
      <sz val="9.5"/>
      <name val="Arial Cyr"/>
      <charset val="204"/>
    </font>
    <font>
      <sz val="11"/>
      <name val="Arial Cyr"/>
      <charset val="204"/>
    </font>
    <font>
      <sz val="12"/>
      <name val="Arial Cyr"/>
      <charset val="204"/>
    </font>
    <font>
      <b/>
      <sz val="11"/>
      <name val="Times New Roman"/>
      <family val="1"/>
      <charset val="204"/>
    </font>
    <font>
      <b/>
      <sz val="11"/>
      <name val="Arial Cyr"/>
      <charset val="204"/>
    </font>
    <font>
      <strike/>
      <sz val="11"/>
      <name val="Times New Roman"/>
      <family val="1"/>
      <charset val="204"/>
    </font>
    <font>
      <b/>
      <i/>
      <sz val="10"/>
      <name val="Times New Roman"/>
      <family val="1"/>
      <charset val="204"/>
    </font>
    <font>
      <i/>
      <sz val="11"/>
      <name val="Times New Roman"/>
      <family val="1"/>
      <charset val="204"/>
    </font>
    <font>
      <b/>
      <i/>
      <sz val="11"/>
      <name val="Times New Roman"/>
      <family val="1"/>
      <charset val="204"/>
    </font>
    <font>
      <sz val="18"/>
      <name val="Times New Roman"/>
      <family val="1"/>
      <charset val="204"/>
    </font>
    <font>
      <sz val="11.5"/>
      <name val="Times New Roman"/>
      <family val="1"/>
      <charset val="204"/>
    </font>
    <font>
      <sz val="13"/>
      <name val="Times New Roman"/>
      <family val="1"/>
      <charset val="204"/>
    </font>
    <font>
      <sz val="13"/>
      <name val="Arial Cyr"/>
      <charset val="204"/>
    </font>
    <font>
      <sz val="14"/>
      <name val="Times New Roman"/>
      <family val="1"/>
      <charset val="204"/>
    </font>
    <font>
      <sz val="14"/>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10">
    <xf numFmtId="0" fontId="0" fillId="0" borderId="0" xfId="0"/>
    <xf numFmtId="0" fontId="1" fillId="2" borderId="0" xfId="0" applyFont="1" applyFill="1"/>
    <xf numFmtId="0" fontId="5" fillId="2" borderId="0" xfId="0" applyFont="1" applyFill="1" applyAlignment="1">
      <alignment vertical="center" wrapText="1"/>
    </xf>
    <xf numFmtId="0" fontId="3" fillId="2" borderId="0" xfId="0" applyFont="1" applyFill="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xf>
    <xf numFmtId="0" fontId="10" fillId="2" borderId="0" xfId="0" applyFont="1" applyFill="1" applyAlignment="1">
      <alignment horizontal="center" vertical="center"/>
    </xf>
    <xf numFmtId="0" fontId="7" fillId="2" borderId="0" xfId="0" applyFont="1" applyFill="1" applyAlignment="1">
      <alignment horizontal="center" vertical="top"/>
    </xf>
    <xf numFmtId="0" fontId="9" fillId="2" borderId="0" xfId="0" applyFont="1" applyFill="1" applyAlignment="1">
      <alignment horizontal="center" vertical="center"/>
    </xf>
    <xf numFmtId="0" fontId="8" fillId="2" borderId="0" xfId="0" applyFont="1" applyFill="1" applyAlignment="1">
      <alignment horizontal="center" vertical="center"/>
    </xf>
    <xf numFmtId="0" fontId="11" fillId="2" borderId="0" xfId="0" applyFont="1" applyFill="1" applyAlignment="1">
      <alignment horizontal="center" vertical="top"/>
    </xf>
    <xf numFmtId="0" fontId="3" fillId="2" borderId="0" xfId="0" applyFont="1" applyFill="1" applyAlignment="1">
      <alignment horizontal="left" vertical="center" wrapText="1"/>
    </xf>
    <xf numFmtId="0" fontId="2" fillId="2" borderId="0" xfId="0" applyFont="1" applyFill="1" applyAlignment="1">
      <alignment horizontal="left" vertical="center" wrapText="1"/>
    </xf>
    <xf numFmtId="0" fontId="6" fillId="2" borderId="0" xfId="0" applyFont="1" applyFill="1"/>
    <xf numFmtId="0" fontId="2" fillId="2" borderId="0" xfId="0" applyFont="1" applyFill="1" applyAlignment="1">
      <alignment vertical="center" wrapText="1"/>
    </xf>
    <xf numFmtId="0" fontId="2" fillId="2" borderId="0" xfId="0" applyFont="1" applyFill="1"/>
    <xf numFmtId="164" fontId="1" fillId="2" borderId="0" xfId="0" applyNumberFormat="1" applyFont="1" applyFill="1" applyAlignment="1">
      <alignment vertical="center" wrapText="1"/>
    </xf>
    <xf numFmtId="0" fontId="18" fillId="2" borderId="0" xfId="0" applyFont="1" applyFill="1"/>
    <xf numFmtId="0" fontId="2" fillId="2" borderId="0" xfId="0" applyFont="1" applyFill="1" applyAlignment="1">
      <alignment vertical="center"/>
    </xf>
    <xf numFmtId="164" fontId="3" fillId="2" borderId="0" xfId="0" applyNumberFormat="1" applyFont="1" applyFill="1" applyAlignment="1">
      <alignment vertical="center" wrapText="1"/>
    </xf>
    <xf numFmtId="164" fontId="2" fillId="2" borderId="0" xfId="0" applyNumberFormat="1" applyFont="1" applyFill="1" applyAlignment="1">
      <alignment vertical="center" wrapText="1"/>
    </xf>
    <xf numFmtId="0" fontId="2" fillId="2" borderId="0" xfId="0" applyFont="1" applyFill="1" applyAlignment="1">
      <alignment horizontal="center" vertical="center" wrapText="1"/>
    </xf>
    <xf numFmtId="49" fontId="1" fillId="2" borderId="0" xfId="0" applyNumberFormat="1" applyFont="1" applyFill="1" applyAlignment="1">
      <alignment horizontal="center" vertical="center" wrapText="1"/>
    </xf>
    <xf numFmtId="0" fontId="8" fillId="2" borderId="0" xfId="0" applyFont="1" applyFill="1" applyAlignment="1">
      <alignment horizontal="center" vertical="center" wrapText="1"/>
    </xf>
    <xf numFmtId="164" fontId="8" fillId="2" borderId="0" xfId="0" applyNumberFormat="1" applyFont="1" applyFill="1" applyAlignment="1">
      <alignment horizontal="center" vertical="center" wrapText="1"/>
    </xf>
    <xf numFmtId="0" fontId="3" fillId="2" borderId="0" xfId="0" applyFont="1" applyFill="1" applyAlignment="1">
      <alignment vertical="center" wrapText="1"/>
    </xf>
    <xf numFmtId="0" fontId="3" fillId="2" borderId="1" xfId="0" applyFont="1" applyFill="1" applyBorder="1" applyAlignment="1">
      <alignment horizontal="left" vertical="center" wrapText="1"/>
    </xf>
    <xf numFmtId="0" fontId="13" fillId="2" borderId="0" xfId="0" applyFont="1" applyFill="1"/>
    <xf numFmtId="0" fontId="14" fillId="2" borderId="0" xfId="0" applyFont="1" applyFill="1" applyAlignment="1">
      <alignment horizontal="left" vertical="center" wrapText="1"/>
    </xf>
    <xf numFmtId="0" fontId="12" fillId="2" borderId="0" xfId="0" applyFont="1" applyFill="1"/>
    <xf numFmtId="0" fontId="1" fillId="2" borderId="0" xfId="0" applyFont="1" applyFill="1" applyAlignment="1">
      <alignment horizontal="center" vertical="center" wrapText="1"/>
    </xf>
    <xf numFmtId="0" fontId="1" fillId="2" borderId="0" xfId="0" applyFont="1" applyFill="1" applyAlignment="1">
      <alignment horizontal="center"/>
    </xf>
    <xf numFmtId="0" fontId="0" fillId="2" borderId="0" xfId="0" applyFont="1" applyFill="1"/>
    <xf numFmtId="164" fontId="30" fillId="2" borderId="0" xfId="0" applyNumberFormat="1" applyFont="1" applyFill="1" applyAlignment="1">
      <alignment vertical="center" wrapText="1"/>
    </xf>
    <xf numFmtId="4" fontId="1" fillId="2" borderId="0" xfId="0" applyNumberFormat="1" applyFont="1" applyFill="1"/>
    <xf numFmtId="0" fontId="7" fillId="2" borderId="0" xfId="0" applyFont="1" applyFill="1"/>
    <xf numFmtId="0" fontId="3" fillId="2" borderId="0" xfId="0" applyFont="1" applyFill="1"/>
    <xf numFmtId="0" fontId="1" fillId="2" borderId="3" xfId="0" applyFont="1" applyFill="1" applyBorder="1" applyAlignment="1">
      <alignment horizontal="center" vertical="center" wrapText="1"/>
    </xf>
    <xf numFmtId="0" fontId="4" fillId="2" borderId="4" xfId="0" applyFont="1" applyFill="1" applyBorder="1" applyAlignment="1">
      <alignment horizontal="left" vertical="center" wrapText="1" shrinkToFit="1"/>
    </xf>
    <xf numFmtId="0" fontId="4" fillId="2" borderId="5" xfId="0" applyFont="1" applyFill="1" applyBorder="1" applyAlignment="1">
      <alignment horizontal="left" vertical="center" wrapText="1" shrinkToFit="1"/>
    </xf>
    <xf numFmtId="0" fontId="22" fillId="2" borderId="5" xfId="0" applyFont="1" applyFill="1" applyBorder="1" applyAlignment="1">
      <alignment horizontal="left" vertical="center" wrapText="1" shrinkToFit="1"/>
    </xf>
    <xf numFmtId="0" fontId="22" fillId="2" borderId="2" xfId="0" applyFont="1" applyFill="1" applyBorder="1" applyAlignment="1">
      <alignment horizontal="left" vertical="center" wrapText="1" shrinkToFit="1"/>
    </xf>
    <xf numFmtId="0" fontId="2"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left" vertical="center" wrapText="1" shrinkToFit="1"/>
    </xf>
    <xf numFmtId="0" fontId="6" fillId="2" borderId="5" xfId="0" applyFont="1" applyFill="1" applyBorder="1" applyAlignment="1">
      <alignment horizontal="left" vertical="center" wrapText="1" shrinkToFit="1"/>
    </xf>
    <xf numFmtId="0" fontId="17" fillId="2" borderId="5" xfId="0" applyFont="1" applyFill="1" applyBorder="1" applyAlignment="1">
      <alignment horizontal="left" vertical="center" wrapText="1" shrinkToFit="1"/>
    </xf>
    <xf numFmtId="0" fontId="17" fillId="2" borderId="2" xfId="0" applyFont="1" applyFill="1" applyBorder="1" applyAlignment="1">
      <alignment horizontal="left" vertical="center" wrapText="1" shrinkToFit="1"/>
    </xf>
    <xf numFmtId="0" fontId="2" fillId="2" borderId="0" xfId="0" applyFont="1" applyFill="1" applyAlignment="1">
      <alignment horizontal="left" vertical="center" wrapText="1"/>
    </xf>
    <xf numFmtId="0" fontId="1" fillId="2" borderId="0" xfId="0" applyFont="1" applyFill="1" applyAlignment="1">
      <alignment horizontal="left" wrapText="1"/>
    </xf>
    <xf numFmtId="0" fontId="5" fillId="2" borderId="0" xfId="0" applyFont="1" applyFill="1" applyAlignment="1">
      <alignment horizontal="left" vertical="center" wrapText="1"/>
    </xf>
    <xf numFmtId="0" fontId="3" fillId="2" borderId="0" xfId="0" applyFont="1" applyFill="1" applyAlignment="1">
      <alignment horizontal="center" vertical="center" wrapText="1"/>
    </xf>
    <xf numFmtId="0" fontId="9" fillId="2" borderId="1" xfId="0" quotePrefix="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1" fillId="2" borderId="0" xfId="0" applyFont="1" applyFill="1" applyAlignment="1">
      <alignment horizontal="center" vertical="top" wrapText="1"/>
    </xf>
    <xf numFmtId="0" fontId="7" fillId="2" borderId="0" xfId="0" applyFont="1" applyFill="1" applyAlignment="1">
      <alignment horizontal="center" vertical="top" wrapText="1"/>
    </xf>
    <xf numFmtId="0" fontId="9" fillId="2" borderId="1" xfId="0" applyFont="1" applyFill="1" applyBorder="1" applyAlignment="1">
      <alignment horizontal="left" vertical="center" wrapText="1"/>
    </xf>
    <xf numFmtId="0" fontId="11" fillId="2" borderId="7" xfId="0" applyFont="1" applyFill="1" applyBorder="1" applyAlignment="1">
      <alignment horizontal="center" vertical="top" wrapText="1"/>
    </xf>
    <xf numFmtId="0" fontId="7" fillId="2" borderId="0" xfId="0" applyFont="1" applyFill="1" applyAlignment="1">
      <alignment horizontal="center" vertical="center" wrapText="1"/>
    </xf>
    <xf numFmtId="0" fontId="3" fillId="2" borderId="1" xfId="0" quotePrefix="1"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left" vertical="top" wrapText="1"/>
    </xf>
    <xf numFmtId="0" fontId="0" fillId="2" borderId="5" xfId="0" applyFont="1" applyFill="1" applyBorder="1" applyAlignment="1">
      <alignment horizontal="left" vertical="top" wrapText="1"/>
    </xf>
    <xf numFmtId="0" fontId="0" fillId="2" borderId="2" xfId="0" applyFont="1" applyFill="1" applyBorder="1" applyAlignment="1">
      <alignment horizontal="left" vertical="top" wrapText="1"/>
    </xf>
    <xf numFmtId="0" fontId="4" fillId="2" borderId="1"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6" fillId="2" borderId="3" xfId="0" applyNumberFormat="1" applyFont="1" applyFill="1" applyBorder="1" applyAlignment="1">
      <alignment horizontal="center" vertical="center" wrapText="1"/>
    </xf>
    <xf numFmtId="4" fontId="15" fillId="2" borderId="3"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top" wrapText="1"/>
    </xf>
    <xf numFmtId="0" fontId="0" fillId="2" borderId="5" xfId="0" applyFont="1" applyFill="1" applyBorder="1" applyAlignment="1">
      <alignment horizontal="center" vertical="top" wrapText="1"/>
    </xf>
    <xf numFmtId="0" fontId="0" fillId="2" borderId="2" xfId="0" applyFont="1" applyFill="1" applyBorder="1" applyAlignment="1">
      <alignment horizontal="center" vertical="top" wrapText="1"/>
    </xf>
    <xf numFmtId="0" fontId="12" fillId="2" borderId="3" xfId="0" applyFont="1" applyFill="1" applyBorder="1" applyAlignment="1">
      <alignment horizontal="center" vertical="center"/>
    </xf>
    <xf numFmtId="0" fontId="1" fillId="2" borderId="4" xfId="0" applyFont="1" applyFill="1" applyBorder="1" applyAlignment="1">
      <alignment horizontal="left" vertical="center" wrapText="1" shrinkToFit="1"/>
    </xf>
    <xf numFmtId="0" fontId="15" fillId="2" borderId="5" xfId="0" applyFont="1" applyFill="1" applyBorder="1" applyAlignment="1">
      <alignment horizontal="left" vertical="center" wrapText="1" shrinkToFit="1"/>
    </xf>
    <xf numFmtId="0" fontId="15" fillId="2" borderId="2" xfId="0" applyFont="1" applyFill="1" applyBorder="1" applyAlignment="1">
      <alignment horizontal="left" vertical="center" wrapText="1" shrinkToFit="1"/>
    </xf>
    <xf numFmtId="0" fontId="15" fillId="2" borderId="6"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 fillId="2" borderId="3" xfId="0" applyFont="1" applyFill="1" applyBorder="1" applyAlignment="1">
      <alignment horizontal="left" vertical="center" wrapText="1"/>
    </xf>
    <xf numFmtId="4" fontId="6" fillId="2" borderId="3" xfId="0" applyNumberFormat="1" applyFont="1" applyFill="1" applyBorder="1" applyAlignment="1">
      <alignment horizontal="center" vertical="center" wrapText="1"/>
    </xf>
    <xf numFmtId="4" fontId="17" fillId="2" borderId="3"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xf>
    <xf numFmtId="0" fontId="1" fillId="2" borderId="3" xfId="0" applyFont="1" applyFill="1" applyBorder="1" applyAlignment="1">
      <alignment horizontal="center"/>
    </xf>
    <xf numFmtId="0" fontId="0" fillId="2" borderId="5"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0" fillId="2" borderId="5" xfId="0" applyFont="1" applyFill="1" applyBorder="1" applyAlignment="1">
      <alignment horizontal="center" vertical="top"/>
    </xf>
    <xf numFmtId="0" fontId="0" fillId="2" borderId="2" xfId="0" applyFont="1" applyFill="1" applyBorder="1" applyAlignment="1">
      <alignment horizontal="center" vertical="top"/>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4" fontId="1" fillId="2" borderId="3"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top" wrapText="1"/>
    </xf>
    <xf numFmtId="0" fontId="1" fillId="2" borderId="5" xfId="0" applyFont="1" applyFill="1" applyBorder="1" applyAlignment="1">
      <alignment horizontal="left" vertical="center" wrapText="1" shrinkToFit="1"/>
    </xf>
    <xf numFmtId="0" fontId="0" fillId="2" borderId="5" xfId="0" applyFont="1" applyFill="1" applyBorder="1" applyAlignment="1">
      <alignment horizontal="left" vertical="center" wrapText="1" shrinkToFit="1"/>
    </xf>
    <xf numFmtId="0" fontId="0" fillId="2" borderId="2" xfId="0" applyFont="1" applyFill="1" applyBorder="1" applyAlignment="1">
      <alignment horizontal="left" vertical="center" wrapText="1" shrinkToFit="1"/>
    </xf>
    <xf numFmtId="0" fontId="3" fillId="2" borderId="0" xfId="0" applyFont="1" applyFill="1" applyAlignment="1">
      <alignment horizontal="left"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wrapText="1"/>
    </xf>
    <xf numFmtId="0" fontId="1" fillId="2" borderId="0" xfId="0" applyFont="1" applyFill="1" applyAlignment="1">
      <alignment horizontal="center"/>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top" wrapText="1"/>
    </xf>
    <xf numFmtId="0" fontId="17" fillId="2" borderId="5" xfId="0" applyFont="1" applyFill="1" applyBorder="1" applyAlignment="1">
      <alignment horizontal="center" vertical="top" wrapText="1"/>
    </xf>
    <xf numFmtId="0" fontId="17" fillId="2" borderId="2" xfId="0" applyFont="1" applyFill="1" applyBorder="1" applyAlignment="1">
      <alignment horizontal="center" vertical="top" wrapText="1"/>
    </xf>
    <xf numFmtId="4" fontId="16" fillId="2" borderId="3"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top" wrapText="1"/>
    </xf>
    <xf numFmtId="0" fontId="15" fillId="2" borderId="4"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left" vertical="center" wrapText="1" shrinkToFit="1"/>
    </xf>
    <xf numFmtId="4" fontId="16" fillId="2" borderId="4" xfId="0" applyNumberFormat="1" applyFont="1" applyFill="1" applyBorder="1" applyAlignment="1">
      <alignment horizontal="center" vertical="center" wrapText="1"/>
    </xf>
    <xf numFmtId="4" fontId="16" fillId="2" borderId="5" xfId="0" applyNumberFormat="1" applyFont="1" applyFill="1" applyBorder="1" applyAlignment="1">
      <alignment horizontal="center" vertical="center" wrapText="1"/>
    </xf>
    <xf numFmtId="4" fontId="16" fillId="2" borderId="2" xfId="0" applyNumberFormat="1" applyFont="1" applyFill="1" applyBorder="1" applyAlignment="1">
      <alignment horizontal="center" vertical="center" wrapText="1"/>
    </xf>
    <xf numFmtId="0" fontId="6" fillId="2" borderId="4" xfId="0" applyFont="1" applyFill="1" applyBorder="1" applyAlignment="1">
      <alignment horizontal="center" vertical="top" wrapText="1"/>
    </xf>
    <xf numFmtId="4" fontId="0" fillId="2" borderId="3" xfId="0" applyNumberFormat="1" applyFont="1" applyFill="1" applyBorder="1" applyAlignment="1">
      <alignment horizontal="center" vertical="center"/>
    </xf>
    <xf numFmtId="0" fontId="2" fillId="2" borderId="0" xfId="0" quotePrefix="1" applyFont="1" applyFill="1" applyAlignment="1">
      <alignment horizontal="left" vertical="center" wrapText="1"/>
    </xf>
    <xf numFmtId="49" fontId="20" fillId="2" borderId="4" xfId="0" applyNumberFormat="1" applyFont="1" applyFill="1" applyBorder="1" applyAlignment="1">
      <alignment horizontal="center" vertical="top" wrapText="1"/>
    </xf>
    <xf numFmtId="0" fontId="21" fillId="2" borderId="5" xfId="0" applyFont="1" applyFill="1" applyBorder="1" applyAlignment="1">
      <alignment horizontal="center" vertical="top" wrapText="1"/>
    </xf>
    <xf numFmtId="0" fontId="21" fillId="2" borderId="2" xfId="0" applyFont="1" applyFill="1" applyBorder="1" applyAlignment="1">
      <alignment horizontal="center" vertical="top" wrapText="1"/>
    </xf>
    <xf numFmtId="0" fontId="31" fillId="2" borderId="0" xfId="0" applyFont="1" applyFill="1" applyAlignment="1">
      <alignment horizontal="left" vertical="center" wrapText="1"/>
    </xf>
    <xf numFmtId="0" fontId="3" fillId="2" borderId="1"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 fillId="2" borderId="4" xfId="0" applyFont="1" applyFill="1" applyBorder="1" applyAlignment="1">
      <alignment horizontal="left" vertical="center" wrapText="1" shrinkToFit="1"/>
    </xf>
    <xf numFmtId="0" fontId="2" fillId="2" borderId="5" xfId="0" applyFont="1" applyFill="1" applyBorder="1" applyAlignment="1">
      <alignment horizontal="left" vertical="center" wrapText="1" shrinkToFit="1"/>
    </xf>
    <xf numFmtId="0" fontId="23" fillId="2" borderId="5" xfId="0" applyFont="1" applyFill="1" applyBorder="1" applyAlignment="1">
      <alignment horizontal="left" vertical="center" wrapText="1" shrinkToFit="1"/>
    </xf>
    <xf numFmtId="0" fontId="23" fillId="2" borderId="2" xfId="0" applyFont="1" applyFill="1" applyBorder="1" applyAlignment="1">
      <alignment horizontal="left" vertical="center" wrapText="1" shrinkToFit="1"/>
    </xf>
    <xf numFmtId="0" fontId="32" fillId="2" borderId="0" xfId="0" applyFont="1" applyFill="1" applyAlignment="1">
      <alignment horizontal="left" vertical="center" wrapText="1"/>
    </xf>
    <xf numFmtId="49" fontId="2" fillId="2" borderId="4" xfId="0" applyNumberFormat="1" applyFont="1" applyFill="1" applyBorder="1" applyAlignment="1">
      <alignment horizontal="center" vertical="top" wrapText="1"/>
    </xf>
    <xf numFmtId="0" fontId="23" fillId="2" borderId="5" xfId="0" applyFont="1" applyFill="1" applyBorder="1" applyAlignment="1">
      <alignment horizontal="center" vertical="top" wrapText="1"/>
    </xf>
    <xf numFmtId="0" fontId="23" fillId="2" borderId="2" xfId="0" applyFont="1" applyFill="1" applyBorder="1" applyAlignment="1">
      <alignment horizontal="center" vertical="top" wrapText="1"/>
    </xf>
    <xf numFmtId="49" fontId="2" fillId="2" borderId="3" xfId="0" applyNumberFormat="1" applyFont="1" applyFill="1" applyBorder="1" applyAlignment="1">
      <alignment horizontal="center" vertical="center" wrapText="1"/>
    </xf>
    <xf numFmtId="0" fontId="32" fillId="2" borderId="4" xfId="0" applyFont="1" applyFill="1" applyBorder="1" applyAlignment="1">
      <alignment horizontal="left" vertical="center" wrapText="1" shrinkToFit="1"/>
    </xf>
    <xf numFmtId="0" fontId="32" fillId="2" borderId="5" xfId="0" applyFont="1" applyFill="1" applyBorder="1" applyAlignment="1">
      <alignment horizontal="left" vertical="center" wrapText="1" shrinkToFit="1"/>
    </xf>
    <xf numFmtId="0" fontId="33" fillId="2" borderId="5" xfId="0" applyFont="1" applyFill="1" applyBorder="1" applyAlignment="1">
      <alignment horizontal="left" vertical="center" wrapText="1" shrinkToFit="1"/>
    </xf>
    <xf numFmtId="0" fontId="33" fillId="2" borderId="2" xfId="0" applyFont="1" applyFill="1" applyBorder="1" applyAlignment="1">
      <alignment horizontal="left" vertical="center" wrapText="1" shrinkToFit="1"/>
    </xf>
    <xf numFmtId="49" fontId="1" fillId="2" borderId="5"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 fontId="1" fillId="2" borderId="4" xfId="0" applyNumberFormat="1" applyFont="1" applyFill="1" applyBorder="1" applyAlignment="1">
      <alignment horizontal="center" vertical="center" wrapText="1"/>
    </xf>
    <xf numFmtId="4" fontId="1" fillId="2" borderId="5" xfId="0" applyNumberFormat="1"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12" fillId="2" borderId="4" xfId="0" applyFont="1" applyFill="1" applyBorder="1" applyAlignment="1">
      <alignment horizontal="left" vertical="top" wrapText="1" shrinkToFit="1"/>
    </xf>
    <xf numFmtId="0" fontId="12" fillId="2" borderId="5" xfId="0" applyFont="1" applyFill="1" applyBorder="1" applyAlignment="1">
      <alignment horizontal="left" vertical="top" wrapText="1" shrinkToFit="1"/>
    </xf>
    <xf numFmtId="0" fontId="12" fillId="2" borderId="2" xfId="0" applyFont="1" applyFill="1" applyBorder="1" applyAlignment="1">
      <alignment horizontal="left" vertical="top" wrapText="1" shrinkToFit="1"/>
    </xf>
    <xf numFmtId="49" fontId="4" fillId="2" borderId="4" xfId="0" applyNumberFormat="1" applyFont="1" applyFill="1" applyBorder="1" applyAlignment="1">
      <alignment horizontal="center" vertical="top" wrapText="1"/>
    </xf>
    <xf numFmtId="0" fontId="22" fillId="2" borderId="5" xfId="0" applyFont="1" applyFill="1" applyBorder="1" applyAlignment="1">
      <alignment horizontal="center" vertical="top" wrapText="1"/>
    </xf>
    <xf numFmtId="0" fontId="22" fillId="2" borderId="2" xfId="0" applyFont="1" applyFill="1" applyBorder="1" applyAlignment="1">
      <alignment horizontal="center" vertical="top" wrapText="1"/>
    </xf>
    <xf numFmtId="49" fontId="24" fillId="2" borderId="4" xfId="0" applyNumberFormat="1" applyFont="1" applyFill="1" applyBorder="1" applyAlignment="1">
      <alignment horizontal="center" vertical="top" wrapText="1"/>
    </xf>
    <xf numFmtId="0" fontId="25" fillId="2" borderId="5" xfId="0" applyFont="1" applyFill="1" applyBorder="1" applyAlignment="1">
      <alignment horizontal="center" vertical="top" wrapText="1"/>
    </xf>
    <xf numFmtId="0" fontId="25" fillId="2" borderId="2" xfId="0" applyFont="1" applyFill="1" applyBorder="1" applyAlignment="1">
      <alignment horizontal="center" vertical="top" wrapText="1"/>
    </xf>
    <xf numFmtId="0" fontId="34" fillId="2" borderId="4" xfId="0" applyFont="1" applyFill="1" applyBorder="1" applyAlignment="1">
      <alignment horizontal="left" vertical="center" wrapText="1" shrinkToFit="1"/>
    </xf>
    <xf numFmtId="0" fontId="34" fillId="2" borderId="5" xfId="0" applyFont="1" applyFill="1" applyBorder="1" applyAlignment="1">
      <alignment horizontal="left" vertical="center" wrapText="1" shrinkToFit="1"/>
    </xf>
    <xf numFmtId="0" fontId="35" fillId="2" borderId="5" xfId="0" applyFont="1" applyFill="1" applyBorder="1" applyAlignment="1">
      <alignment horizontal="left" vertical="center" wrapText="1" shrinkToFit="1"/>
    </xf>
    <xf numFmtId="0" fontId="35" fillId="2" borderId="2" xfId="0" applyFont="1" applyFill="1" applyBorder="1" applyAlignment="1">
      <alignment horizontal="left" vertical="center" wrapText="1" shrinkToFit="1"/>
    </xf>
    <xf numFmtId="0" fontId="3" fillId="2" borderId="0" xfId="0" applyFont="1" applyFill="1" applyAlignment="1">
      <alignment horizontal="left" vertical="center" wrapText="1"/>
    </xf>
    <xf numFmtId="0" fontId="34" fillId="2" borderId="0" xfId="0" applyFont="1" applyFill="1" applyAlignment="1">
      <alignment horizontal="left" vertical="center" wrapText="1"/>
    </xf>
    <xf numFmtId="0" fontId="34" fillId="2" borderId="0" xfId="0" applyFont="1" applyFill="1" applyAlignment="1">
      <alignment horizontal="left" vertical="top" wrapText="1"/>
    </xf>
    <xf numFmtId="0" fontId="12" fillId="2" borderId="4" xfId="0" applyFont="1" applyFill="1" applyBorder="1" applyAlignment="1">
      <alignment horizontal="left" vertical="center" wrapText="1" shrinkToFit="1"/>
    </xf>
    <xf numFmtId="0" fontId="12" fillId="2" borderId="5" xfId="0" applyFont="1" applyFill="1" applyBorder="1" applyAlignment="1">
      <alignment horizontal="left" vertical="center" wrapText="1" shrinkToFit="1"/>
    </xf>
    <xf numFmtId="0" fontId="12" fillId="2" borderId="2" xfId="0" applyFont="1" applyFill="1" applyBorder="1" applyAlignment="1">
      <alignment horizontal="left" vertical="center" wrapText="1" shrinkToFit="1"/>
    </xf>
    <xf numFmtId="0" fontId="4" fillId="2" borderId="4" xfId="0" applyFont="1" applyFill="1" applyBorder="1" applyAlignment="1">
      <alignment horizontal="left" vertical="top" wrapText="1"/>
    </xf>
    <xf numFmtId="0" fontId="22" fillId="2" borderId="5" xfId="0" applyFont="1" applyFill="1" applyBorder="1" applyAlignment="1">
      <alignment horizontal="left" vertical="top" wrapText="1"/>
    </xf>
    <xf numFmtId="0" fontId="22" fillId="2" borderId="2" xfId="0" applyFont="1" applyFill="1" applyBorder="1" applyAlignment="1">
      <alignment horizontal="left" vertical="top" wrapText="1"/>
    </xf>
    <xf numFmtId="0" fontId="2" fillId="2" borderId="6" xfId="0" applyFont="1" applyFill="1" applyBorder="1" applyAlignment="1">
      <alignment horizontal="left" vertical="center" wrapText="1" shrinkToFit="1"/>
    </xf>
    <xf numFmtId="0" fontId="2" fillId="2" borderId="7" xfId="0" applyFont="1" applyFill="1" applyBorder="1" applyAlignment="1">
      <alignment horizontal="left" vertical="center" wrapText="1" shrinkToFit="1"/>
    </xf>
    <xf numFmtId="0" fontId="2" fillId="2" borderId="8" xfId="0" applyFont="1" applyFill="1" applyBorder="1" applyAlignment="1">
      <alignment horizontal="left" vertical="center" wrapText="1" shrinkToFit="1"/>
    </xf>
    <xf numFmtId="0" fontId="2" fillId="2" borderId="9" xfId="0" applyFont="1" applyFill="1" applyBorder="1" applyAlignment="1">
      <alignment horizontal="left" vertical="center" wrapText="1" shrinkToFit="1"/>
    </xf>
    <xf numFmtId="0" fontId="2" fillId="2" borderId="1" xfId="0" applyFont="1" applyFill="1" applyBorder="1" applyAlignment="1">
      <alignment horizontal="left" vertical="center" wrapText="1" shrinkToFit="1"/>
    </xf>
    <xf numFmtId="0" fontId="2" fillId="2" borderId="10" xfId="0" applyFont="1" applyFill="1" applyBorder="1" applyAlignment="1">
      <alignment horizontal="left" vertical="center" wrapText="1" shrinkToFit="1"/>
    </xf>
    <xf numFmtId="49" fontId="1" fillId="2" borderId="6" xfId="0" applyNumberFormat="1" applyFont="1" applyFill="1" applyBorder="1" applyAlignment="1">
      <alignment horizontal="center" vertical="center" wrapText="1"/>
    </xf>
    <xf numFmtId="49" fontId="1" fillId="2" borderId="7" xfId="0" applyNumberFormat="1" applyFont="1" applyFill="1" applyBorder="1" applyAlignment="1">
      <alignment horizontal="center" vertical="center" wrapText="1"/>
    </xf>
    <xf numFmtId="49" fontId="1" fillId="2" borderId="8" xfId="0" applyNumberFormat="1" applyFont="1" applyFill="1" applyBorder="1" applyAlignment="1">
      <alignment horizontal="center" vertical="center" wrapText="1"/>
    </xf>
    <xf numFmtId="49" fontId="1" fillId="2" borderId="9"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10" xfId="0" applyNumberFormat="1" applyFont="1" applyFill="1" applyBorder="1" applyAlignment="1">
      <alignment horizontal="center" vertical="center" wrapText="1"/>
    </xf>
    <xf numFmtId="4" fontId="15" fillId="2" borderId="4" xfId="0" applyNumberFormat="1" applyFont="1" applyFill="1" applyBorder="1" applyAlignment="1">
      <alignment horizontal="center" vertical="center" wrapText="1"/>
    </xf>
    <xf numFmtId="4" fontId="15" fillId="2" borderId="5" xfId="0" applyNumberFormat="1" applyFont="1" applyFill="1" applyBorder="1" applyAlignment="1">
      <alignment horizontal="center" vertical="center" wrapText="1"/>
    </xf>
    <xf numFmtId="4" fontId="15" fillId="2" borderId="2" xfId="0" applyNumberFormat="1" applyFont="1" applyFill="1" applyBorder="1" applyAlignment="1">
      <alignment horizontal="center" vertical="center" wrapText="1"/>
    </xf>
    <xf numFmtId="0" fontId="2" fillId="2" borderId="4" xfId="0" applyFont="1" applyFill="1" applyBorder="1" applyAlignment="1">
      <alignment horizontal="center" vertical="top" wrapText="1"/>
    </xf>
  </cellXfs>
  <cellStyles count="1">
    <cellStyle name="Обычный" xfId="0" builtinId="0"/>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0000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29"/>
  <sheetViews>
    <sheetView view="pageBreakPreview" topLeftCell="A41" zoomScale="80" zoomScaleNormal="110" zoomScaleSheetLayoutView="80" workbookViewId="0">
      <selection activeCell="A92" sqref="A1:XFD1048576"/>
    </sheetView>
  </sheetViews>
  <sheetFormatPr defaultColWidth="9.140625" defaultRowHeight="12.75" x14ac:dyDescent="0.2"/>
  <cols>
    <col min="1" max="1" width="3.28515625" style="1" customWidth="1"/>
    <col min="2" max="2" width="1.85546875" style="1" customWidth="1"/>
    <col min="3" max="8" width="2.85546875" style="1" customWidth="1"/>
    <col min="9" max="9" width="24.28515625" style="1" customWidth="1"/>
    <col min="10" max="10" width="1.28515625" style="1" customWidth="1"/>
    <col min="11" max="11" width="2.85546875" style="1" customWidth="1"/>
    <col min="12" max="12" width="2" style="1" customWidth="1"/>
    <col min="13" max="13" width="2.85546875" style="1" customWidth="1"/>
    <col min="14" max="14" width="1.5703125" style="1" customWidth="1"/>
    <col min="15" max="22" width="2.85546875" style="1" customWidth="1"/>
    <col min="23" max="23" width="9.85546875" style="1" customWidth="1"/>
    <col min="24" max="24" width="3" style="1" customWidth="1"/>
    <col min="25" max="31" width="2.85546875" style="1" customWidth="1"/>
    <col min="32" max="36" width="2.42578125" style="1" customWidth="1"/>
    <col min="37" max="38" width="2.85546875" style="1" customWidth="1"/>
    <col min="39" max="39" width="4.28515625" style="1" customWidth="1"/>
    <col min="40" max="46" width="2.85546875" style="1" customWidth="1"/>
    <col min="47" max="51" width="2.42578125" style="1" customWidth="1"/>
    <col min="52" max="53" width="2.85546875" style="1" customWidth="1"/>
    <col min="54" max="54" width="3.28515625" style="1" customWidth="1"/>
    <col min="55" max="55" width="4.7109375" style="1" customWidth="1"/>
    <col min="56" max="56" width="2.28515625" style="1" customWidth="1"/>
    <col min="57" max="57" width="2.85546875" style="1" customWidth="1"/>
    <col min="58" max="58" width="1.85546875" style="1" customWidth="1"/>
    <col min="59" max="59" width="1.28515625" style="1" customWidth="1"/>
    <col min="60" max="60" width="2.85546875" style="1" customWidth="1"/>
    <col min="61" max="62" width="1.7109375" style="1" customWidth="1"/>
    <col min="63" max="63" width="3" style="1" customWidth="1"/>
    <col min="64" max="64" width="2.42578125" style="1" customWidth="1"/>
    <col min="65" max="65" width="1.7109375" style="1" customWidth="1"/>
    <col min="66" max="68" width="2.85546875" style="1" customWidth="1"/>
    <col min="69" max="69" width="4.42578125" style="1" customWidth="1"/>
    <col min="70" max="70" width="13.7109375" style="1" customWidth="1"/>
    <col min="71" max="71" width="2.85546875" style="1" customWidth="1"/>
    <col min="72" max="72" width="20" style="1" customWidth="1"/>
    <col min="7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50" t="s">
        <v>56</v>
      </c>
      <c r="AP2" s="50"/>
      <c r="AQ2" s="50"/>
      <c r="AR2" s="50"/>
      <c r="AS2" s="50"/>
      <c r="AT2" s="50"/>
      <c r="AU2" s="50"/>
      <c r="AV2" s="50"/>
      <c r="AW2" s="50"/>
      <c r="AX2" s="50"/>
      <c r="AY2" s="50"/>
      <c r="AZ2" s="50"/>
      <c r="BA2" s="50"/>
      <c r="BB2" s="50"/>
      <c r="BC2" s="50"/>
      <c r="BD2" s="50"/>
      <c r="BE2" s="50"/>
      <c r="BF2" s="50"/>
      <c r="BG2" s="50"/>
      <c r="BH2" s="50"/>
      <c r="BI2" s="50"/>
      <c r="BJ2" s="50"/>
      <c r="BK2" s="50"/>
      <c r="BL2" s="50"/>
    </row>
    <row r="3" spans="1:64" ht="9" customHeight="1" x14ac:dyDescent="0.2">
      <c r="AO3" s="50"/>
      <c r="AP3" s="50"/>
      <c r="AQ3" s="50"/>
      <c r="AR3" s="50"/>
      <c r="AS3" s="50"/>
      <c r="AT3" s="50"/>
      <c r="AU3" s="50"/>
      <c r="AV3" s="50"/>
      <c r="AW3" s="50"/>
      <c r="AX3" s="50"/>
      <c r="AY3" s="50"/>
      <c r="AZ3" s="50"/>
      <c r="BA3" s="50"/>
      <c r="BB3" s="50"/>
      <c r="BC3" s="50"/>
      <c r="BD3" s="50"/>
      <c r="BE3" s="50"/>
      <c r="BF3" s="50"/>
      <c r="BG3" s="50"/>
      <c r="BH3" s="50"/>
      <c r="BI3" s="50"/>
      <c r="BJ3" s="50"/>
      <c r="BK3" s="50"/>
      <c r="BL3" s="50"/>
    </row>
    <row r="4" spans="1:64" ht="15.75" customHeight="1" x14ac:dyDescent="0.2">
      <c r="AO4" s="50"/>
      <c r="AP4" s="50"/>
      <c r="AQ4" s="50"/>
      <c r="AR4" s="50"/>
      <c r="AS4" s="50"/>
      <c r="AT4" s="50"/>
      <c r="AU4" s="50"/>
      <c r="AV4" s="50"/>
      <c r="AW4" s="50"/>
      <c r="AX4" s="50"/>
      <c r="AY4" s="50"/>
      <c r="AZ4" s="50"/>
      <c r="BA4" s="50"/>
      <c r="BB4" s="50"/>
      <c r="BC4" s="50"/>
      <c r="BD4" s="50"/>
      <c r="BE4" s="50"/>
      <c r="BF4" s="50"/>
      <c r="BG4" s="50"/>
      <c r="BH4" s="50"/>
      <c r="BI4" s="50"/>
      <c r="BJ4" s="50"/>
      <c r="BK4" s="50"/>
      <c r="BL4" s="50"/>
    </row>
    <row r="5" spans="1:64" ht="15.75"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50"/>
      <c r="AP5" s="50"/>
      <c r="AQ5" s="50"/>
      <c r="AR5" s="50"/>
      <c r="AS5" s="50"/>
      <c r="AT5" s="50"/>
      <c r="AU5" s="50"/>
      <c r="AV5" s="50"/>
      <c r="AW5" s="50"/>
      <c r="AX5" s="50"/>
      <c r="AY5" s="50"/>
      <c r="AZ5" s="50"/>
      <c r="BA5" s="50"/>
      <c r="BB5" s="50"/>
      <c r="BC5" s="50"/>
      <c r="BD5" s="50"/>
      <c r="BE5" s="50"/>
      <c r="BF5" s="50"/>
      <c r="BG5" s="50"/>
      <c r="BH5" s="50"/>
      <c r="BI5" s="50"/>
      <c r="BJ5" s="50"/>
      <c r="BK5" s="50"/>
      <c r="BL5" s="50"/>
    </row>
    <row r="6" spans="1:64"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50"/>
      <c r="AP6" s="50"/>
      <c r="AQ6" s="50"/>
      <c r="AR6" s="50"/>
      <c r="AS6" s="50"/>
      <c r="AT6" s="50"/>
      <c r="AU6" s="50"/>
      <c r="AV6" s="50"/>
      <c r="AW6" s="50"/>
      <c r="AX6" s="50"/>
      <c r="AY6" s="50"/>
      <c r="AZ6" s="50"/>
      <c r="BA6" s="50"/>
      <c r="BB6" s="50"/>
      <c r="BC6" s="50"/>
      <c r="BD6" s="50"/>
      <c r="BE6" s="50"/>
      <c r="BF6" s="50"/>
      <c r="BG6" s="50"/>
      <c r="BH6" s="50"/>
      <c r="BI6" s="50"/>
      <c r="BJ6" s="50"/>
      <c r="BK6" s="50"/>
      <c r="BL6" s="50"/>
    </row>
    <row r="7" spans="1:64" ht="9.75" hidden="1" customHeight="1" x14ac:dyDescent="0.2">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row>
    <row r="8" spans="1:64" ht="9.75" hidden="1" customHeight="1" x14ac:dyDescent="0.2">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row>
    <row r="9" spans="1:64" ht="8.25" hidden="1" customHeight="1" x14ac:dyDescent="0.2">
      <c r="A9" s="51"/>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row>
    <row r="10" spans="1:64" ht="15.75" x14ac:dyDescent="0.2">
      <c r="A10" s="52" t="s">
        <v>17</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32</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15.75" customHeight="1" x14ac:dyDescent="0.2">
      <c r="A12" s="52" t="s">
        <v>131</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row>
    <row r="13" spans="1:64" ht="6" customHeight="1" x14ac:dyDescent="0.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row>
    <row r="14" spans="1:64" ht="27.95" customHeight="1" x14ac:dyDescent="0.2">
      <c r="A14" s="4">
        <v>1</v>
      </c>
      <c r="B14" s="53" t="s">
        <v>132</v>
      </c>
      <c r="C14" s="54"/>
      <c r="D14" s="54"/>
      <c r="E14" s="54"/>
      <c r="F14" s="54"/>
      <c r="G14" s="54"/>
      <c r="H14" s="54"/>
      <c r="I14" s="54"/>
      <c r="J14" s="54"/>
      <c r="K14" s="54"/>
      <c r="L14" s="54"/>
      <c r="M14" s="5"/>
      <c r="N14" s="55" t="s">
        <v>324</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6"/>
      <c r="AU14" s="53" t="s">
        <v>133</v>
      </c>
      <c r="AV14" s="54"/>
      <c r="AW14" s="54"/>
      <c r="AX14" s="54"/>
      <c r="AY14" s="54"/>
      <c r="AZ14" s="54"/>
      <c r="BA14" s="54"/>
      <c r="BB14" s="54"/>
      <c r="BC14" s="6"/>
      <c r="BD14" s="6"/>
      <c r="BE14" s="6"/>
      <c r="BF14" s="6"/>
      <c r="BG14" s="6"/>
      <c r="BH14" s="6"/>
      <c r="BI14" s="6"/>
      <c r="BJ14" s="6"/>
      <c r="BK14" s="6"/>
      <c r="BL14" s="6"/>
    </row>
    <row r="15" spans="1:64" ht="21.75" customHeight="1" x14ac:dyDescent="0.2">
      <c r="A15" s="7"/>
      <c r="B15" s="56" t="s">
        <v>48</v>
      </c>
      <c r="C15" s="56"/>
      <c r="D15" s="56"/>
      <c r="E15" s="56"/>
      <c r="F15" s="56"/>
      <c r="G15" s="56"/>
      <c r="H15" s="56"/>
      <c r="I15" s="56"/>
      <c r="J15" s="56"/>
      <c r="K15" s="56"/>
      <c r="L15" s="56"/>
      <c r="M15" s="7"/>
      <c r="N15" s="57" t="s">
        <v>49</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7"/>
      <c r="AU15" s="56" t="s">
        <v>50</v>
      </c>
      <c r="AV15" s="56"/>
      <c r="AW15" s="56"/>
      <c r="AX15" s="56"/>
      <c r="AY15" s="56"/>
      <c r="AZ15" s="56"/>
      <c r="BA15" s="56"/>
      <c r="BB15" s="56"/>
      <c r="BC15" s="7"/>
      <c r="BD15" s="7"/>
      <c r="BE15" s="7"/>
      <c r="BF15" s="7"/>
      <c r="BG15" s="7"/>
      <c r="BH15" s="7"/>
      <c r="BI15" s="7"/>
      <c r="BJ15" s="7"/>
      <c r="BK15" s="7"/>
      <c r="BL15" s="7"/>
    </row>
    <row r="16" spans="1:64" ht="6" customHeight="1" x14ac:dyDescent="0.2">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row>
    <row r="17" spans="1:79" ht="27.95" customHeight="1" x14ac:dyDescent="0.2">
      <c r="A17" s="6">
        <v>2</v>
      </c>
      <c r="B17" s="53" t="s">
        <v>134</v>
      </c>
      <c r="C17" s="54"/>
      <c r="D17" s="54"/>
      <c r="E17" s="54"/>
      <c r="F17" s="54"/>
      <c r="G17" s="54"/>
      <c r="H17" s="54"/>
      <c r="I17" s="54"/>
      <c r="J17" s="54"/>
      <c r="K17" s="54"/>
      <c r="L17" s="54"/>
      <c r="M17" s="5"/>
      <c r="N17" s="55" t="s">
        <v>135</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6"/>
      <c r="AU17" s="53" t="s">
        <v>133</v>
      </c>
      <c r="AV17" s="54"/>
      <c r="AW17" s="54"/>
      <c r="AX17" s="54"/>
      <c r="AY17" s="54"/>
      <c r="AZ17" s="54"/>
      <c r="BA17" s="54"/>
      <c r="BB17" s="54"/>
      <c r="BC17" s="8"/>
      <c r="BD17" s="8"/>
      <c r="BE17" s="8"/>
      <c r="BF17" s="8"/>
      <c r="BG17" s="8"/>
      <c r="BH17" s="8"/>
      <c r="BI17" s="8"/>
      <c r="BJ17" s="8"/>
      <c r="BK17" s="8"/>
      <c r="BL17" s="9"/>
    </row>
    <row r="18" spans="1:79" ht="23.25" customHeight="1" x14ac:dyDescent="0.2">
      <c r="A18" s="7"/>
      <c r="B18" s="56" t="s">
        <v>48</v>
      </c>
      <c r="C18" s="56"/>
      <c r="D18" s="56"/>
      <c r="E18" s="56"/>
      <c r="F18" s="56"/>
      <c r="G18" s="56"/>
      <c r="H18" s="56"/>
      <c r="I18" s="56"/>
      <c r="J18" s="56"/>
      <c r="K18" s="56"/>
      <c r="L18" s="56"/>
      <c r="M18" s="7"/>
      <c r="N18" s="57" t="s">
        <v>51</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7"/>
      <c r="AU18" s="56" t="s">
        <v>50</v>
      </c>
      <c r="AV18" s="56"/>
      <c r="AW18" s="56"/>
      <c r="AX18" s="56"/>
      <c r="AY18" s="56"/>
      <c r="AZ18" s="56"/>
      <c r="BA18" s="56"/>
      <c r="BB18" s="56"/>
      <c r="BC18" s="10"/>
      <c r="BD18" s="10"/>
      <c r="BE18" s="10"/>
      <c r="BF18" s="10"/>
      <c r="BG18" s="10"/>
      <c r="BH18" s="10"/>
      <c r="BI18" s="10"/>
      <c r="BJ18" s="10"/>
      <c r="BK18" s="10"/>
      <c r="BL18" s="10"/>
    </row>
    <row r="19" spans="1:79" ht="6.75" customHeight="1" x14ac:dyDescent="0.2">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row>
    <row r="20" spans="1:79" ht="42.75" customHeight="1" x14ac:dyDescent="0.2">
      <c r="A20" s="4">
        <v>3</v>
      </c>
      <c r="B20" s="53" t="s">
        <v>136</v>
      </c>
      <c r="C20" s="54"/>
      <c r="D20" s="54"/>
      <c r="E20" s="54"/>
      <c r="F20" s="54"/>
      <c r="G20" s="54"/>
      <c r="H20" s="54"/>
      <c r="I20" s="54"/>
      <c r="J20" s="54"/>
      <c r="K20" s="54"/>
      <c r="L20" s="54"/>
      <c r="M20" s="32"/>
      <c r="N20" s="53" t="s">
        <v>137</v>
      </c>
      <c r="O20" s="54"/>
      <c r="P20" s="54"/>
      <c r="Q20" s="54"/>
      <c r="R20" s="54"/>
      <c r="S20" s="54"/>
      <c r="T20" s="54"/>
      <c r="U20" s="54"/>
      <c r="V20" s="54"/>
      <c r="W20" s="54"/>
      <c r="X20" s="54"/>
      <c r="Y20" s="54"/>
      <c r="Z20" s="8"/>
      <c r="AA20" s="53" t="s">
        <v>138</v>
      </c>
      <c r="AB20" s="54"/>
      <c r="AC20" s="54"/>
      <c r="AD20" s="54"/>
      <c r="AE20" s="54"/>
      <c r="AF20" s="54"/>
      <c r="AG20" s="54"/>
      <c r="AH20" s="54"/>
      <c r="AI20" s="54"/>
      <c r="AJ20" s="8"/>
      <c r="AK20" s="58" t="s">
        <v>139</v>
      </c>
      <c r="AL20" s="58"/>
      <c r="AM20" s="58"/>
      <c r="AN20" s="58"/>
      <c r="AO20" s="58"/>
      <c r="AP20" s="58"/>
      <c r="AQ20" s="58"/>
      <c r="AR20" s="58"/>
      <c r="AS20" s="58"/>
      <c r="AT20" s="58"/>
      <c r="AU20" s="58"/>
      <c r="AV20" s="58"/>
      <c r="AW20" s="58"/>
      <c r="AX20" s="58"/>
      <c r="AY20" s="58"/>
      <c r="AZ20" s="58"/>
      <c r="BA20" s="58"/>
      <c r="BB20" s="58"/>
      <c r="BC20" s="58"/>
      <c r="BD20" s="8"/>
      <c r="BE20" s="53" t="s">
        <v>140</v>
      </c>
      <c r="BF20" s="54"/>
      <c r="BG20" s="54"/>
      <c r="BH20" s="54"/>
      <c r="BI20" s="54"/>
      <c r="BJ20" s="54"/>
      <c r="BK20" s="54"/>
      <c r="BL20" s="54"/>
    </row>
    <row r="21" spans="1:79" ht="23.25" customHeight="1" x14ac:dyDescent="0.2">
      <c r="A21" s="32"/>
      <c r="B21" s="56" t="s">
        <v>48</v>
      </c>
      <c r="C21" s="56"/>
      <c r="D21" s="56"/>
      <c r="E21" s="56"/>
      <c r="F21" s="56"/>
      <c r="G21" s="56"/>
      <c r="H21" s="56"/>
      <c r="I21" s="56"/>
      <c r="J21" s="56"/>
      <c r="K21" s="56"/>
      <c r="L21" s="56"/>
      <c r="M21" s="32"/>
      <c r="N21" s="56" t="s">
        <v>52</v>
      </c>
      <c r="O21" s="56"/>
      <c r="P21" s="56"/>
      <c r="Q21" s="56"/>
      <c r="R21" s="56"/>
      <c r="S21" s="56"/>
      <c r="T21" s="56"/>
      <c r="U21" s="56"/>
      <c r="V21" s="56"/>
      <c r="W21" s="56"/>
      <c r="X21" s="56"/>
      <c r="Y21" s="56"/>
      <c r="Z21" s="10"/>
      <c r="AA21" s="59" t="s">
        <v>53</v>
      </c>
      <c r="AB21" s="59"/>
      <c r="AC21" s="59"/>
      <c r="AD21" s="59"/>
      <c r="AE21" s="59"/>
      <c r="AF21" s="59"/>
      <c r="AG21" s="59"/>
      <c r="AH21" s="59"/>
      <c r="AI21" s="59"/>
      <c r="AJ21" s="10"/>
      <c r="AK21" s="60" t="s">
        <v>54</v>
      </c>
      <c r="AL21" s="60"/>
      <c r="AM21" s="60"/>
      <c r="AN21" s="60"/>
      <c r="AO21" s="60"/>
      <c r="AP21" s="60"/>
      <c r="AQ21" s="60"/>
      <c r="AR21" s="60"/>
      <c r="AS21" s="60"/>
      <c r="AT21" s="60"/>
      <c r="AU21" s="60"/>
      <c r="AV21" s="60"/>
      <c r="AW21" s="60"/>
      <c r="AX21" s="60"/>
      <c r="AY21" s="60"/>
      <c r="AZ21" s="60"/>
      <c r="BA21" s="60"/>
      <c r="BB21" s="60"/>
      <c r="BC21" s="60"/>
      <c r="BD21" s="10"/>
      <c r="BE21" s="56" t="s">
        <v>55</v>
      </c>
      <c r="BF21" s="56"/>
      <c r="BG21" s="56"/>
      <c r="BH21" s="56"/>
      <c r="BI21" s="56"/>
      <c r="BJ21" s="56"/>
      <c r="BK21" s="56"/>
      <c r="BL21" s="56"/>
    </row>
    <row r="22" spans="1:79" ht="6.75" customHeight="1" x14ac:dyDescent="0.2"/>
    <row r="23" spans="1:79" ht="15.75" customHeight="1" x14ac:dyDescent="0.2">
      <c r="A23" s="49" t="s">
        <v>76</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16.899999999999999" customHeight="1" x14ac:dyDescent="0.2">
      <c r="A24" s="43" t="s">
        <v>3</v>
      </c>
      <c r="B24" s="43"/>
      <c r="C24" s="43"/>
      <c r="D24" s="43"/>
      <c r="E24" s="43"/>
      <c r="F24" s="43"/>
      <c r="G24" s="62" t="s">
        <v>35</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4"/>
    </row>
    <row r="25" spans="1:79" ht="10.5" hidden="1" customHeight="1" x14ac:dyDescent="0.2">
      <c r="A25" s="37" t="s">
        <v>33</v>
      </c>
      <c r="B25" s="37"/>
      <c r="C25" s="37"/>
      <c r="D25" s="37"/>
      <c r="E25" s="37"/>
      <c r="F25" s="37"/>
      <c r="G25" s="65" t="s">
        <v>13</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46</v>
      </c>
    </row>
    <row r="26" spans="1:79" ht="15.75" customHeight="1" x14ac:dyDescent="0.2">
      <c r="A26" s="37">
        <v>1</v>
      </c>
      <c r="B26" s="37"/>
      <c r="C26" s="37"/>
      <c r="D26" s="37"/>
      <c r="E26" s="37"/>
      <c r="F26" s="37"/>
      <c r="G26" s="68" t="s">
        <v>77</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44</v>
      </c>
    </row>
    <row r="27" spans="1:79"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row>
    <row r="28" spans="1:79" ht="15.95" customHeight="1" x14ac:dyDescent="0.2">
      <c r="A28" s="49" t="s">
        <v>37</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15.95" customHeight="1" x14ac:dyDescent="0.2">
      <c r="A29" s="61" t="s">
        <v>141</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row>
    <row r="30" spans="1:79" ht="12.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49" t="s">
        <v>38</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17.25" customHeight="1" x14ac:dyDescent="0.2">
      <c r="A32" s="43" t="s">
        <v>3</v>
      </c>
      <c r="B32" s="43"/>
      <c r="C32" s="43"/>
      <c r="D32" s="43"/>
      <c r="E32" s="43"/>
      <c r="F32" s="43"/>
      <c r="G32" s="62" t="s">
        <v>36</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row>
    <row r="33" spans="1:79" ht="10.5" hidden="1" customHeight="1" x14ac:dyDescent="0.2">
      <c r="A33" s="37" t="s">
        <v>12</v>
      </c>
      <c r="B33" s="37"/>
      <c r="C33" s="37"/>
      <c r="D33" s="37"/>
      <c r="E33" s="37"/>
      <c r="F33" s="37"/>
      <c r="G33" s="65" t="s">
        <v>13</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47</v>
      </c>
    </row>
    <row r="34" spans="1:79" ht="15" customHeight="1" x14ac:dyDescent="0.2">
      <c r="A34" s="37">
        <v>1</v>
      </c>
      <c r="B34" s="37"/>
      <c r="C34" s="37"/>
      <c r="D34" s="37"/>
      <c r="E34" s="37"/>
      <c r="F34" s="37"/>
      <c r="G34" s="68" t="s">
        <v>78</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1" t="s">
        <v>45</v>
      </c>
    </row>
    <row r="36" spans="1:79" ht="15.75" customHeight="1" x14ac:dyDescent="0.2">
      <c r="A36" s="49" t="s">
        <v>70</v>
      </c>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row>
    <row r="37" spans="1:79" ht="15.75" customHeight="1" x14ac:dyDescent="0.2">
      <c r="A37" s="49" t="s">
        <v>71</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row>
    <row r="38" spans="1:79" ht="15" customHeight="1" x14ac:dyDescent="0.2">
      <c r="A38" s="71" t="s">
        <v>142</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row>
    <row r="39" spans="1:79" ht="27.75" customHeight="1" x14ac:dyDescent="0.2">
      <c r="A39" s="42" t="s">
        <v>3</v>
      </c>
      <c r="B39" s="42"/>
      <c r="C39" s="42" t="s">
        <v>63</v>
      </c>
      <c r="D39" s="42"/>
      <c r="E39" s="42"/>
      <c r="F39" s="42"/>
      <c r="G39" s="42"/>
      <c r="H39" s="42"/>
      <c r="I39" s="42"/>
      <c r="J39" s="42"/>
      <c r="K39" s="42"/>
      <c r="L39" s="42"/>
      <c r="M39" s="42"/>
      <c r="N39" s="42"/>
      <c r="O39" s="42"/>
      <c r="P39" s="42"/>
      <c r="Q39" s="42"/>
      <c r="R39" s="42"/>
      <c r="S39" s="42"/>
      <c r="T39" s="42"/>
      <c r="U39" s="42"/>
      <c r="V39" s="42"/>
      <c r="W39" s="42"/>
      <c r="X39" s="42"/>
      <c r="Y39" s="42"/>
      <c r="Z39" s="42"/>
      <c r="AA39" s="42" t="s">
        <v>24</v>
      </c>
      <c r="AB39" s="42"/>
      <c r="AC39" s="42"/>
      <c r="AD39" s="42"/>
      <c r="AE39" s="42"/>
      <c r="AF39" s="42"/>
      <c r="AG39" s="42"/>
      <c r="AH39" s="42"/>
      <c r="AI39" s="42"/>
      <c r="AJ39" s="42"/>
      <c r="AK39" s="42"/>
      <c r="AL39" s="42"/>
      <c r="AM39" s="42"/>
      <c r="AN39" s="42"/>
      <c r="AO39" s="42"/>
      <c r="AP39" s="42" t="s">
        <v>41</v>
      </c>
      <c r="AQ39" s="42"/>
      <c r="AR39" s="42"/>
      <c r="AS39" s="42"/>
      <c r="AT39" s="42"/>
      <c r="AU39" s="42"/>
      <c r="AV39" s="42"/>
      <c r="AW39" s="42"/>
      <c r="AX39" s="42"/>
      <c r="AY39" s="42"/>
      <c r="AZ39" s="42"/>
      <c r="BA39" s="42"/>
      <c r="BB39" s="42"/>
      <c r="BC39" s="42"/>
      <c r="BD39" s="42" t="s">
        <v>0</v>
      </c>
      <c r="BE39" s="42"/>
      <c r="BF39" s="42"/>
      <c r="BG39" s="42"/>
      <c r="BH39" s="42"/>
      <c r="BI39" s="42"/>
      <c r="BJ39" s="42"/>
      <c r="BK39" s="42"/>
      <c r="BL39" s="42"/>
      <c r="BM39" s="42"/>
      <c r="BN39" s="42"/>
      <c r="BO39" s="42"/>
      <c r="BP39" s="42"/>
      <c r="BQ39" s="42"/>
    </row>
    <row r="40" spans="1:79" ht="29.1" customHeight="1" x14ac:dyDescent="0.2">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t="s">
        <v>2</v>
      </c>
      <c r="AB40" s="42"/>
      <c r="AC40" s="42"/>
      <c r="AD40" s="42"/>
      <c r="AE40" s="42"/>
      <c r="AF40" s="37" t="s">
        <v>1</v>
      </c>
      <c r="AG40" s="37"/>
      <c r="AH40" s="37"/>
      <c r="AI40" s="37"/>
      <c r="AJ40" s="37"/>
      <c r="AK40" s="42" t="s">
        <v>25</v>
      </c>
      <c r="AL40" s="42"/>
      <c r="AM40" s="42"/>
      <c r="AN40" s="42"/>
      <c r="AO40" s="42"/>
      <c r="AP40" s="42" t="s">
        <v>2</v>
      </c>
      <c r="AQ40" s="42"/>
      <c r="AR40" s="42"/>
      <c r="AS40" s="42"/>
      <c r="AT40" s="42"/>
      <c r="AU40" s="37" t="s">
        <v>1</v>
      </c>
      <c r="AV40" s="37"/>
      <c r="AW40" s="37"/>
      <c r="AX40" s="37"/>
      <c r="AY40" s="37"/>
      <c r="AZ40" s="42" t="s">
        <v>25</v>
      </c>
      <c r="BA40" s="42"/>
      <c r="BB40" s="42"/>
      <c r="BC40" s="42"/>
      <c r="BD40" s="42" t="s">
        <v>2</v>
      </c>
      <c r="BE40" s="42"/>
      <c r="BF40" s="42"/>
      <c r="BG40" s="42"/>
      <c r="BH40" s="42"/>
      <c r="BI40" s="37" t="s">
        <v>1</v>
      </c>
      <c r="BJ40" s="37"/>
      <c r="BK40" s="37"/>
      <c r="BL40" s="37"/>
      <c r="BM40" s="37"/>
      <c r="BN40" s="42" t="s">
        <v>26</v>
      </c>
      <c r="BO40" s="42"/>
      <c r="BP40" s="42"/>
      <c r="BQ40" s="42"/>
    </row>
    <row r="41" spans="1:79" ht="15.95" customHeight="1" x14ac:dyDescent="0.2">
      <c r="A41" s="42">
        <v>1</v>
      </c>
      <c r="B41" s="42"/>
      <c r="C41" s="42">
        <v>2</v>
      </c>
      <c r="D41" s="42"/>
      <c r="E41" s="42"/>
      <c r="F41" s="42"/>
      <c r="G41" s="42"/>
      <c r="H41" s="42"/>
      <c r="I41" s="42"/>
      <c r="J41" s="42"/>
      <c r="K41" s="42"/>
      <c r="L41" s="42"/>
      <c r="M41" s="42"/>
      <c r="N41" s="42"/>
      <c r="O41" s="42"/>
      <c r="P41" s="42"/>
      <c r="Q41" s="42"/>
      <c r="R41" s="42"/>
      <c r="S41" s="42"/>
      <c r="T41" s="42"/>
      <c r="U41" s="42"/>
      <c r="V41" s="42"/>
      <c r="W41" s="42"/>
      <c r="X41" s="42"/>
      <c r="Y41" s="42"/>
      <c r="Z41" s="42"/>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42">
        <v>10</v>
      </c>
      <c r="BJ41" s="42"/>
      <c r="BK41" s="42"/>
      <c r="BL41" s="42"/>
      <c r="BM41" s="42"/>
      <c r="BN41" s="42">
        <v>11</v>
      </c>
      <c r="BO41" s="42"/>
      <c r="BP41" s="42"/>
      <c r="BQ41" s="42"/>
    </row>
    <row r="42" spans="1:79" ht="15.75" hidden="1" customHeight="1" x14ac:dyDescent="0.2">
      <c r="A42" s="37" t="s">
        <v>12</v>
      </c>
      <c r="B42" s="37"/>
      <c r="C42" s="75" t="s">
        <v>13</v>
      </c>
      <c r="D42" s="75"/>
      <c r="E42" s="75"/>
      <c r="F42" s="75"/>
      <c r="G42" s="75"/>
      <c r="H42" s="75"/>
      <c r="I42" s="75"/>
      <c r="J42" s="75"/>
      <c r="K42" s="75"/>
      <c r="L42" s="75"/>
      <c r="M42" s="75"/>
      <c r="N42" s="75"/>
      <c r="O42" s="75"/>
      <c r="P42" s="75"/>
      <c r="Q42" s="75"/>
      <c r="R42" s="75"/>
      <c r="S42" s="75"/>
      <c r="T42" s="75"/>
      <c r="U42" s="75"/>
      <c r="V42" s="75"/>
      <c r="W42" s="75"/>
      <c r="X42" s="75"/>
      <c r="Y42" s="75"/>
      <c r="Z42" s="76"/>
      <c r="AA42" s="77" t="s">
        <v>9</v>
      </c>
      <c r="AB42" s="77"/>
      <c r="AC42" s="77"/>
      <c r="AD42" s="77"/>
      <c r="AE42" s="77"/>
      <c r="AF42" s="77" t="s">
        <v>8</v>
      </c>
      <c r="AG42" s="77"/>
      <c r="AH42" s="77"/>
      <c r="AI42" s="77"/>
      <c r="AJ42" s="77"/>
      <c r="AK42" s="44" t="s">
        <v>15</v>
      </c>
      <c r="AL42" s="44"/>
      <c r="AM42" s="44"/>
      <c r="AN42" s="44"/>
      <c r="AO42" s="44"/>
      <c r="AP42" s="77" t="s">
        <v>10</v>
      </c>
      <c r="AQ42" s="77"/>
      <c r="AR42" s="77"/>
      <c r="AS42" s="77"/>
      <c r="AT42" s="77"/>
      <c r="AU42" s="77" t="s">
        <v>11</v>
      </c>
      <c r="AV42" s="77"/>
      <c r="AW42" s="77"/>
      <c r="AX42" s="77"/>
      <c r="AY42" s="77"/>
      <c r="AZ42" s="44" t="s">
        <v>15</v>
      </c>
      <c r="BA42" s="44"/>
      <c r="BB42" s="44"/>
      <c r="BC42" s="44"/>
      <c r="BD42" s="37" t="s">
        <v>30</v>
      </c>
      <c r="BE42" s="37"/>
      <c r="BF42" s="37"/>
      <c r="BG42" s="37"/>
      <c r="BH42" s="37"/>
      <c r="BI42" s="37" t="s">
        <v>30</v>
      </c>
      <c r="BJ42" s="37"/>
      <c r="BK42" s="37"/>
      <c r="BL42" s="37"/>
      <c r="BM42" s="37"/>
      <c r="BN42" s="78" t="s">
        <v>15</v>
      </c>
      <c r="BO42" s="78"/>
      <c r="BP42" s="78"/>
      <c r="BQ42" s="78"/>
      <c r="CA42" s="1" t="s">
        <v>18</v>
      </c>
    </row>
    <row r="43" spans="1:79" ht="25.5" customHeight="1" x14ac:dyDescent="0.2">
      <c r="A43" s="84">
        <v>1</v>
      </c>
      <c r="B43" s="84"/>
      <c r="C43" s="85" t="s">
        <v>361</v>
      </c>
      <c r="D43" s="86"/>
      <c r="E43" s="86"/>
      <c r="F43" s="86"/>
      <c r="G43" s="86"/>
      <c r="H43" s="86"/>
      <c r="I43" s="86"/>
      <c r="J43" s="86"/>
      <c r="K43" s="86"/>
      <c r="L43" s="86"/>
      <c r="M43" s="86"/>
      <c r="N43" s="86"/>
      <c r="O43" s="86"/>
      <c r="P43" s="86"/>
      <c r="Q43" s="86"/>
      <c r="R43" s="86"/>
      <c r="S43" s="86"/>
      <c r="T43" s="86"/>
      <c r="U43" s="86"/>
      <c r="V43" s="86"/>
      <c r="W43" s="86"/>
      <c r="X43" s="86"/>
      <c r="Y43" s="86"/>
      <c r="Z43" s="87"/>
      <c r="AA43" s="79">
        <v>25952190</v>
      </c>
      <c r="AB43" s="79"/>
      <c r="AC43" s="79"/>
      <c r="AD43" s="79"/>
      <c r="AE43" s="79"/>
      <c r="AF43" s="79">
        <v>0</v>
      </c>
      <c r="AG43" s="79"/>
      <c r="AH43" s="79"/>
      <c r="AI43" s="79"/>
      <c r="AJ43" s="79"/>
      <c r="AK43" s="79">
        <v>25952190</v>
      </c>
      <c r="AL43" s="79"/>
      <c r="AM43" s="79"/>
      <c r="AN43" s="79"/>
      <c r="AO43" s="79"/>
      <c r="AP43" s="79">
        <f>AP45-AP44</f>
        <v>25811548.68</v>
      </c>
      <c r="AQ43" s="79"/>
      <c r="AR43" s="79"/>
      <c r="AS43" s="79"/>
      <c r="AT43" s="79"/>
      <c r="AU43" s="79">
        <v>86200</v>
      </c>
      <c r="AV43" s="79"/>
      <c r="AW43" s="79"/>
      <c r="AX43" s="79"/>
      <c r="AY43" s="79"/>
      <c r="AZ43" s="79">
        <f>AZ45-AZ44</f>
        <v>25811548.68</v>
      </c>
      <c r="BA43" s="79"/>
      <c r="BB43" s="79"/>
      <c r="BC43" s="79"/>
      <c r="BD43" s="79">
        <f>AA43-AP43</f>
        <v>140641.3200000003</v>
      </c>
      <c r="BE43" s="79"/>
      <c r="BF43" s="79"/>
      <c r="BG43" s="79"/>
      <c r="BH43" s="79"/>
      <c r="BI43" s="79">
        <f>-AF43-AU43</f>
        <v>-86200</v>
      </c>
      <c r="BJ43" s="79"/>
      <c r="BK43" s="79"/>
      <c r="BL43" s="79"/>
      <c r="BM43" s="79"/>
      <c r="BN43" s="79">
        <f>BD43+BI43</f>
        <v>54441.320000000298</v>
      </c>
      <c r="BO43" s="79"/>
      <c r="BP43" s="79"/>
      <c r="BQ43" s="79"/>
      <c r="CA43" s="1" t="s">
        <v>19</v>
      </c>
    </row>
    <row r="44" spans="1:79" ht="15" customHeight="1" x14ac:dyDescent="0.2">
      <c r="A44" s="84">
        <v>2</v>
      </c>
      <c r="B44" s="84"/>
      <c r="C44" s="85" t="s">
        <v>79</v>
      </c>
      <c r="D44" s="86"/>
      <c r="E44" s="86"/>
      <c r="F44" s="86"/>
      <c r="G44" s="86"/>
      <c r="H44" s="86"/>
      <c r="I44" s="86"/>
      <c r="J44" s="86"/>
      <c r="K44" s="86"/>
      <c r="L44" s="86"/>
      <c r="M44" s="86"/>
      <c r="N44" s="86"/>
      <c r="O44" s="86"/>
      <c r="P44" s="86"/>
      <c r="Q44" s="86"/>
      <c r="R44" s="86"/>
      <c r="S44" s="86"/>
      <c r="T44" s="86"/>
      <c r="U44" s="86"/>
      <c r="V44" s="86"/>
      <c r="W44" s="86"/>
      <c r="X44" s="86"/>
      <c r="Y44" s="86"/>
      <c r="Z44" s="87"/>
      <c r="AA44" s="79">
        <v>23516</v>
      </c>
      <c r="AB44" s="79"/>
      <c r="AC44" s="79"/>
      <c r="AD44" s="79"/>
      <c r="AE44" s="79"/>
      <c r="AF44" s="79">
        <v>0</v>
      </c>
      <c r="AG44" s="79"/>
      <c r="AH44" s="79"/>
      <c r="AI44" s="79"/>
      <c r="AJ44" s="79"/>
      <c r="AK44" s="79">
        <v>23516</v>
      </c>
      <c r="AL44" s="79"/>
      <c r="AM44" s="79"/>
      <c r="AN44" s="79"/>
      <c r="AO44" s="79"/>
      <c r="AP44" s="79">
        <v>23516</v>
      </c>
      <c r="AQ44" s="79"/>
      <c r="AR44" s="79"/>
      <c r="AS44" s="79"/>
      <c r="AT44" s="79"/>
      <c r="AU44" s="79">
        <v>0</v>
      </c>
      <c r="AV44" s="79"/>
      <c r="AW44" s="79"/>
      <c r="AX44" s="79"/>
      <c r="AY44" s="79"/>
      <c r="AZ44" s="79">
        <v>23516</v>
      </c>
      <c r="BA44" s="79"/>
      <c r="BB44" s="79"/>
      <c r="BC44" s="79"/>
      <c r="BD44" s="79">
        <f>AA44-AP44</f>
        <v>0</v>
      </c>
      <c r="BE44" s="79"/>
      <c r="BF44" s="79"/>
      <c r="BG44" s="79"/>
      <c r="BH44" s="79"/>
      <c r="BI44" s="79">
        <v>0</v>
      </c>
      <c r="BJ44" s="79"/>
      <c r="BK44" s="79"/>
      <c r="BL44" s="79"/>
      <c r="BM44" s="79"/>
      <c r="BN44" s="79">
        <f t="shared" ref="BN44:BN45" si="0">BD44+BI44</f>
        <v>0</v>
      </c>
      <c r="BO44" s="79"/>
      <c r="BP44" s="79"/>
      <c r="BQ44" s="79"/>
    </row>
    <row r="45" spans="1:79" s="13" customFormat="1" ht="15" customHeight="1" x14ac:dyDescent="0.2">
      <c r="A45" s="122"/>
      <c r="B45" s="122"/>
      <c r="C45" s="123" t="s">
        <v>80</v>
      </c>
      <c r="D45" s="124"/>
      <c r="E45" s="124"/>
      <c r="F45" s="124"/>
      <c r="G45" s="124"/>
      <c r="H45" s="124"/>
      <c r="I45" s="124"/>
      <c r="J45" s="124"/>
      <c r="K45" s="124"/>
      <c r="L45" s="124"/>
      <c r="M45" s="124"/>
      <c r="N45" s="124"/>
      <c r="O45" s="124"/>
      <c r="P45" s="124"/>
      <c r="Q45" s="124"/>
      <c r="R45" s="124"/>
      <c r="S45" s="124"/>
      <c r="T45" s="124"/>
      <c r="U45" s="124"/>
      <c r="V45" s="124"/>
      <c r="W45" s="124"/>
      <c r="X45" s="124"/>
      <c r="Y45" s="124"/>
      <c r="Z45" s="125"/>
      <c r="AA45" s="126">
        <v>25975706</v>
      </c>
      <c r="AB45" s="126"/>
      <c r="AC45" s="126"/>
      <c r="AD45" s="126"/>
      <c r="AE45" s="126"/>
      <c r="AF45" s="126">
        <v>0</v>
      </c>
      <c r="AG45" s="126"/>
      <c r="AH45" s="126"/>
      <c r="AI45" s="126"/>
      <c r="AJ45" s="126"/>
      <c r="AK45" s="126">
        <v>25975706</v>
      </c>
      <c r="AL45" s="126"/>
      <c r="AM45" s="126"/>
      <c r="AN45" s="126"/>
      <c r="AO45" s="126"/>
      <c r="AP45" s="126">
        <v>25835064.68</v>
      </c>
      <c r="AQ45" s="126"/>
      <c r="AR45" s="126"/>
      <c r="AS45" s="126"/>
      <c r="AT45" s="126"/>
      <c r="AU45" s="126">
        <v>0</v>
      </c>
      <c r="AV45" s="126"/>
      <c r="AW45" s="126"/>
      <c r="AX45" s="126"/>
      <c r="AY45" s="126"/>
      <c r="AZ45" s="126">
        <f>AP45</f>
        <v>25835064.68</v>
      </c>
      <c r="BA45" s="126"/>
      <c r="BB45" s="126"/>
      <c r="BC45" s="126"/>
      <c r="BD45" s="126">
        <f>AA45-AP45</f>
        <v>140641.3200000003</v>
      </c>
      <c r="BE45" s="126"/>
      <c r="BF45" s="126"/>
      <c r="BG45" s="126"/>
      <c r="BH45" s="126"/>
      <c r="BI45" s="126">
        <f>SUM(BI43:BI44)</f>
        <v>-86200</v>
      </c>
      <c r="BJ45" s="126"/>
      <c r="BK45" s="126"/>
      <c r="BL45" s="126"/>
      <c r="BM45" s="126"/>
      <c r="BN45" s="79">
        <f t="shared" si="0"/>
        <v>54441.320000000298</v>
      </c>
      <c r="BO45" s="79"/>
      <c r="BP45" s="79"/>
      <c r="BQ45" s="79"/>
    </row>
    <row r="46" spans="1:79" ht="8.4499999999999993" customHeight="1" x14ac:dyDescent="0.2"/>
    <row r="47" spans="1:79" ht="29.25" customHeight="1" x14ac:dyDescent="0.2">
      <c r="A47" s="49" t="s">
        <v>72</v>
      </c>
      <c r="B47" s="49"/>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9"/>
      <c r="BL47" s="49"/>
      <c r="BM47" s="49"/>
      <c r="BN47" s="49"/>
      <c r="BO47" s="49"/>
      <c r="BP47" s="49"/>
      <c r="BQ47" s="49"/>
    </row>
    <row r="48" spans="1:79" ht="9.75" customHeight="1" x14ac:dyDescent="0.2">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row>
    <row r="49" spans="1:79" ht="15.75" customHeight="1" x14ac:dyDescent="0.2">
      <c r="A49" s="42" t="s">
        <v>3</v>
      </c>
      <c r="B49" s="42"/>
      <c r="C49" s="42" t="s">
        <v>57</v>
      </c>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row>
    <row r="50" spans="1:79" ht="15.75" x14ac:dyDescent="0.2">
      <c r="A50" s="42">
        <v>1</v>
      </c>
      <c r="B50" s="42"/>
      <c r="C50" s="88">
        <v>2</v>
      </c>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88"/>
      <c r="BM50" s="88"/>
      <c r="BN50" s="88"/>
      <c r="BO50" s="88"/>
      <c r="BP50" s="88"/>
      <c r="BQ50" s="88"/>
    </row>
    <row r="51" spans="1:79" ht="309.75" customHeight="1" x14ac:dyDescent="0.2">
      <c r="A51" s="92">
        <v>1</v>
      </c>
      <c r="B51" s="93"/>
      <c r="C51" s="89" t="s">
        <v>369</v>
      </c>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c r="AZ51" s="90"/>
      <c r="BA51" s="90"/>
      <c r="BB51" s="90"/>
      <c r="BC51" s="90"/>
      <c r="BD51" s="90"/>
      <c r="BE51" s="90"/>
      <c r="BF51" s="90"/>
      <c r="BG51" s="90"/>
      <c r="BH51" s="90"/>
      <c r="BI51" s="90"/>
      <c r="BJ51" s="90"/>
      <c r="BK51" s="90"/>
      <c r="BL51" s="90"/>
      <c r="BM51" s="90"/>
      <c r="BN51" s="90"/>
      <c r="BO51" s="90"/>
      <c r="BP51" s="90"/>
      <c r="BQ51" s="91"/>
      <c r="CA51" s="1" t="s">
        <v>66</v>
      </c>
    </row>
    <row r="52" spans="1:79" ht="171.75" customHeight="1" x14ac:dyDescent="0.2">
      <c r="A52" s="94"/>
      <c r="B52" s="95"/>
      <c r="C52" s="89" t="s">
        <v>368</v>
      </c>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c r="BM52" s="90"/>
      <c r="BN52" s="90"/>
      <c r="BO52" s="90"/>
      <c r="BP52" s="90"/>
      <c r="BQ52" s="91"/>
    </row>
    <row r="54" spans="1:79" ht="15.75" customHeight="1" x14ac:dyDescent="0.2">
      <c r="A54" s="49" t="s">
        <v>39</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row>
    <row r="55" spans="1:79" ht="15" customHeight="1" x14ac:dyDescent="0.2">
      <c r="A55" s="71" t="s">
        <v>355</v>
      </c>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row>
    <row r="56" spans="1:79" ht="28.5" customHeight="1" x14ac:dyDescent="0.2">
      <c r="A56" s="80" t="s">
        <v>3</v>
      </c>
      <c r="B56" s="81"/>
      <c r="C56" s="42" t="s">
        <v>27</v>
      </c>
      <c r="D56" s="42"/>
      <c r="E56" s="42"/>
      <c r="F56" s="42"/>
      <c r="G56" s="42"/>
      <c r="H56" s="42"/>
      <c r="I56" s="42"/>
      <c r="J56" s="42"/>
      <c r="K56" s="42"/>
      <c r="L56" s="42"/>
      <c r="M56" s="42"/>
      <c r="N56" s="42"/>
      <c r="O56" s="42"/>
      <c r="P56" s="42"/>
      <c r="Q56" s="42"/>
      <c r="R56" s="42"/>
      <c r="S56" s="42" t="s">
        <v>24</v>
      </c>
      <c r="T56" s="42"/>
      <c r="U56" s="42"/>
      <c r="V56" s="42"/>
      <c r="W56" s="42"/>
      <c r="X56" s="42"/>
      <c r="Y56" s="42"/>
      <c r="Z56" s="42"/>
      <c r="AA56" s="42"/>
      <c r="AB56" s="42"/>
      <c r="AC56" s="42"/>
      <c r="AD56" s="42"/>
      <c r="AE56" s="42"/>
      <c r="AF56" s="42"/>
      <c r="AG56" s="42"/>
      <c r="AH56" s="42"/>
      <c r="AI56" s="42" t="s">
        <v>41</v>
      </c>
      <c r="AJ56" s="42"/>
      <c r="AK56" s="42"/>
      <c r="AL56" s="42"/>
      <c r="AM56" s="42"/>
      <c r="AN56" s="42"/>
      <c r="AO56" s="42"/>
      <c r="AP56" s="42"/>
      <c r="AQ56" s="42"/>
      <c r="AR56" s="42"/>
      <c r="AS56" s="42"/>
      <c r="AT56" s="42"/>
      <c r="AU56" s="42"/>
      <c r="AV56" s="42"/>
      <c r="AW56" s="42"/>
      <c r="AX56" s="42"/>
      <c r="AY56" s="42" t="s">
        <v>0</v>
      </c>
      <c r="AZ56" s="42"/>
      <c r="BA56" s="42"/>
      <c r="BB56" s="42"/>
      <c r="BC56" s="42"/>
      <c r="BD56" s="42"/>
      <c r="BE56" s="42"/>
      <c r="BF56" s="42"/>
      <c r="BG56" s="42"/>
      <c r="BH56" s="42"/>
      <c r="BI56" s="42"/>
      <c r="BJ56" s="42"/>
      <c r="BK56" s="42"/>
      <c r="BL56" s="42"/>
      <c r="BM56" s="42"/>
      <c r="BN56" s="42"/>
      <c r="BO56" s="14"/>
      <c r="BP56" s="14"/>
      <c r="BQ56" s="14"/>
    </row>
    <row r="57" spans="1:79" ht="29.1" customHeight="1" x14ac:dyDescent="0.2">
      <c r="A57" s="82"/>
      <c r="B57" s="83"/>
      <c r="C57" s="42"/>
      <c r="D57" s="42"/>
      <c r="E57" s="42"/>
      <c r="F57" s="42"/>
      <c r="G57" s="42"/>
      <c r="H57" s="42"/>
      <c r="I57" s="42"/>
      <c r="J57" s="42"/>
      <c r="K57" s="42"/>
      <c r="L57" s="42"/>
      <c r="M57" s="42"/>
      <c r="N57" s="42"/>
      <c r="O57" s="42"/>
      <c r="P57" s="42"/>
      <c r="Q57" s="42"/>
      <c r="R57" s="42"/>
      <c r="S57" s="42" t="s">
        <v>2</v>
      </c>
      <c r="T57" s="42"/>
      <c r="U57" s="42"/>
      <c r="V57" s="42"/>
      <c r="W57" s="42"/>
      <c r="X57" s="42" t="s">
        <v>1</v>
      </c>
      <c r="Y57" s="42"/>
      <c r="Z57" s="42"/>
      <c r="AA57" s="42"/>
      <c r="AB57" s="42"/>
      <c r="AC57" s="42" t="s">
        <v>25</v>
      </c>
      <c r="AD57" s="42"/>
      <c r="AE57" s="42"/>
      <c r="AF57" s="42"/>
      <c r="AG57" s="42"/>
      <c r="AH57" s="42"/>
      <c r="AI57" s="42" t="s">
        <v>2</v>
      </c>
      <c r="AJ57" s="42"/>
      <c r="AK57" s="42"/>
      <c r="AL57" s="42"/>
      <c r="AM57" s="42"/>
      <c r="AN57" s="42" t="s">
        <v>1</v>
      </c>
      <c r="AO57" s="42"/>
      <c r="AP57" s="42"/>
      <c r="AQ57" s="42"/>
      <c r="AR57" s="42"/>
      <c r="AS57" s="42" t="s">
        <v>25</v>
      </c>
      <c r="AT57" s="42"/>
      <c r="AU57" s="42"/>
      <c r="AV57" s="42"/>
      <c r="AW57" s="42"/>
      <c r="AX57" s="42"/>
      <c r="AY57" s="72" t="s">
        <v>2</v>
      </c>
      <c r="AZ57" s="73"/>
      <c r="BA57" s="73"/>
      <c r="BB57" s="73"/>
      <c r="BC57" s="74"/>
      <c r="BD57" s="72" t="s">
        <v>1</v>
      </c>
      <c r="BE57" s="73"/>
      <c r="BF57" s="73"/>
      <c r="BG57" s="73"/>
      <c r="BH57" s="74"/>
      <c r="BI57" s="42" t="s">
        <v>25</v>
      </c>
      <c r="BJ57" s="42"/>
      <c r="BK57" s="42"/>
      <c r="BL57" s="42"/>
      <c r="BM57" s="42"/>
      <c r="BN57" s="42"/>
      <c r="BO57" s="14"/>
      <c r="BP57" s="14"/>
      <c r="BQ57" s="14"/>
    </row>
    <row r="58" spans="1:79" ht="15.95" customHeight="1" x14ac:dyDescent="0.25">
      <c r="A58" s="42">
        <v>1</v>
      </c>
      <c r="B58" s="42"/>
      <c r="C58" s="42">
        <v>2</v>
      </c>
      <c r="D58" s="42"/>
      <c r="E58" s="42"/>
      <c r="F58" s="42"/>
      <c r="G58" s="42"/>
      <c r="H58" s="42"/>
      <c r="I58" s="42"/>
      <c r="J58" s="42"/>
      <c r="K58" s="42"/>
      <c r="L58" s="42"/>
      <c r="M58" s="42"/>
      <c r="N58" s="42"/>
      <c r="O58" s="42"/>
      <c r="P58" s="42"/>
      <c r="Q58" s="42"/>
      <c r="R58" s="42"/>
      <c r="S58" s="42">
        <v>3</v>
      </c>
      <c r="T58" s="42"/>
      <c r="U58" s="42"/>
      <c r="V58" s="42"/>
      <c r="W58" s="42"/>
      <c r="X58" s="42">
        <v>4</v>
      </c>
      <c r="Y58" s="42"/>
      <c r="Z58" s="42"/>
      <c r="AA58" s="42"/>
      <c r="AB58" s="42"/>
      <c r="AC58" s="42">
        <v>5</v>
      </c>
      <c r="AD58" s="42"/>
      <c r="AE58" s="42"/>
      <c r="AF58" s="42"/>
      <c r="AG58" s="42"/>
      <c r="AH58" s="42"/>
      <c r="AI58" s="42">
        <v>6</v>
      </c>
      <c r="AJ58" s="42"/>
      <c r="AK58" s="42"/>
      <c r="AL58" s="42"/>
      <c r="AM58" s="42"/>
      <c r="AN58" s="42">
        <v>7</v>
      </c>
      <c r="AO58" s="42"/>
      <c r="AP58" s="42"/>
      <c r="AQ58" s="42"/>
      <c r="AR58" s="42"/>
      <c r="AS58" s="42">
        <v>8</v>
      </c>
      <c r="AT58" s="42"/>
      <c r="AU58" s="42"/>
      <c r="AV58" s="42"/>
      <c r="AW58" s="42"/>
      <c r="AX58" s="42"/>
      <c r="AY58" s="42">
        <v>9</v>
      </c>
      <c r="AZ58" s="42"/>
      <c r="BA58" s="42"/>
      <c r="BB58" s="42"/>
      <c r="BC58" s="42"/>
      <c r="BD58" s="42">
        <v>10</v>
      </c>
      <c r="BE58" s="42"/>
      <c r="BF58" s="42"/>
      <c r="BG58" s="42"/>
      <c r="BH58" s="42"/>
      <c r="BI58" s="72">
        <v>11</v>
      </c>
      <c r="BJ58" s="73"/>
      <c r="BK58" s="73"/>
      <c r="BL58" s="73"/>
      <c r="BM58" s="73"/>
      <c r="BN58" s="74"/>
      <c r="BO58" s="15"/>
      <c r="BP58" s="15"/>
      <c r="BQ58" s="15"/>
    </row>
    <row r="59" spans="1:79" ht="18" hidden="1" customHeight="1" x14ac:dyDescent="0.2">
      <c r="A59" s="37" t="s">
        <v>12</v>
      </c>
      <c r="B59" s="37"/>
      <c r="C59" s="96" t="s">
        <v>13</v>
      </c>
      <c r="D59" s="96"/>
      <c r="E59" s="96"/>
      <c r="F59" s="96"/>
      <c r="G59" s="96"/>
      <c r="H59" s="96"/>
      <c r="I59" s="96"/>
      <c r="J59" s="96"/>
      <c r="K59" s="96"/>
      <c r="L59" s="96"/>
      <c r="M59" s="96"/>
      <c r="N59" s="96"/>
      <c r="O59" s="96"/>
      <c r="P59" s="96"/>
      <c r="Q59" s="96"/>
      <c r="R59" s="96"/>
      <c r="S59" s="77" t="s">
        <v>9</v>
      </c>
      <c r="T59" s="77"/>
      <c r="U59" s="77"/>
      <c r="V59" s="77"/>
      <c r="W59" s="77"/>
      <c r="X59" s="77" t="s">
        <v>8</v>
      </c>
      <c r="Y59" s="77"/>
      <c r="Z59" s="77"/>
      <c r="AA59" s="77"/>
      <c r="AB59" s="77"/>
      <c r="AC59" s="44" t="s">
        <v>15</v>
      </c>
      <c r="AD59" s="78"/>
      <c r="AE59" s="78"/>
      <c r="AF59" s="78"/>
      <c r="AG59" s="78"/>
      <c r="AH59" s="78"/>
      <c r="AI59" s="77" t="s">
        <v>10</v>
      </c>
      <c r="AJ59" s="77"/>
      <c r="AK59" s="77"/>
      <c r="AL59" s="77"/>
      <c r="AM59" s="77"/>
      <c r="AN59" s="77" t="s">
        <v>11</v>
      </c>
      <c r="AO59" s="77"/>
      <c r="AP59" s="77"/>
      <c r="AQ59" s="77"/>
      <c r="AR59" s="77"/>
      <c r="AS59" s="44" t="s">
        <v>15</v>
      </c>
      <c r="AT59" s="78"/>
      <c r="AU59" s="78"/>
      <c r="AV59" s="78"/>
      <c r="AW59" s="78"/>
      <c r="AX59" s="78"/>
      <c r="AY59" s="99" t="s">
        <v>16</v>
      </c>
      <c r="AZ59" s="75"/>
      <c r="BA59" s="75"/>
      <c r="BB59" s="75"/>
      <c r="BC59" s="76"/>
      <c r="BD59" s="99" t="s">
        <v>16</v>
      </c>
      <c r="BE59" s="75"/>
      <c r="BF59" s="75"/>
      <c r="BG59" s="75"/>
      <c r="BH59" s="76"/>
      <c r="BI59" s="78" t="s">
        <v>15</v>
      </c>
      <c r="BJ59" s="78"/>
      <c r="BK59" s="78"/>
      <c r="BL59" s="78"/>
      <c r="BM59" s="78"/>
      <c r="BN59" s="78"/>
      <c r="BO59" s="16"/>
      <c r="BP59" s="16"/>
      <c r="BQ59" s="16"/>
      <c r="CA59" s="1" t="s">
        <v>20</v>
      </c>
    </row>
    <row r="60" spans="1:79" s="13" customFormat="1" ht="15" customHeight="1" x14ac:dyDescent="0.2">
      <c r="A60" s="44"/>
      <c r="B60" s="44"/>
      <c r="C60" s="100" t="s">
        <v>81</v>
      </c>
      <c r="D60" s="100"/>
      <c r="E60" s="100"/>
      <c r="F60" s="100"/>
      <c r="G60" s="100"/>
      <c r="H60" s="100"/>
      <c r="I60" s="100"/>
      <c r="J60" s="100"/>
      <c r="K60" s="100"/>
      <c r="L60" s="100"/>
      <c r="M60" s="100"/>
      <c r="N60" s="100"/>
      <c r="O60" s="100"/>
      <c r="P60" s="100"/>
      <c r="Q60" s="100"/>
      <c r="R60" s="100"/>
      <c r="S60" s="97">
        <v>0</v>
      </c>
      <c r="T60" s="97"/>
      <c r="U60" s="97"/>
      <c r="V60" s="97"/>
      <c r="W60" s="97"/>
      <c r="X60" s="97">
        <v>0</v>
      </c>
      <c r="Y60" s="97"/>
      <c r="Z60" s="97"/>
      <c r="AA60" s="97"/>
      <c r="AB60" s="97"/>
      <c r="AC60" s="97">
        <v>0</v>
      </c>
      <c r="AD60" s="97"/>
      <c r="AE60" s="97"/>
      <c r="AF60" s="97"/>
      <c r="AG60" s="97"/>
      <c r="AH60" s="97"/>
      <c r="AI60" s="97">
        <v>0</v>
      </c>
      <c r="AJ60" s="97"/>
      <c r="AK60" s="97"/>
      <c r="AL60" s="97"/>
      <c r="AM60" s="97"/>
      <c r="AN60" s="97">
        <v>0</v>
      </c>
      <c r="AO60" s="97"/>
      <c r="AP60" s="97"/>
      <c r="AQ60" s="97"/>
      <c r="AR60" s="97"/>
      <c r="AS60" s="97">
        <v>0</v>
      </c>
      <c r="AT60" s="97"/>
      <c r="AU60" s="97"/>
      <c r="AV60" s="97"/>
      <c r="AW60" s="97"/>
      <c r="AX60" s="97"/>
      <c r="AY60" s="97">
        <v>0</v>
      </c>
      <c r="AZ60" s="97"/>
      <c r="BA60" s="97"/>
      <c r="BB60" s="97"/>
      <c r="BC60" s="97"/>
      <c r="BD60" s="98">
        <v>0</v>
      </c>
      <c r="BE60" s="98"/>
      <c r="BF60" s="98"/>
      <c r="BG60" s="98"/>
      <c r="BH60" s="98"/>
      <c r="BI60" s="98">
        <v>0</v>
      </c>
      <c r="BJ60" s="98"/>
      <c r="BK60" s="98"/>
      <c r="BL60" s="98"/>
      <c r="BM60" s="98"/>
      <c r="BN60" s="98"/>
      <c r="BO60" s="17"/>
      <c r="BP60" s="17"/>
      <c r="BQ60" s="17"/>
      <c r="CA60" s="13" t="s">
        <v>21</v>
      </c>
    </row>
    <row r="62" spans="1:79" ht="15.75" customHeight="1" x14ac:dyDescent="0.2">
      <c r="A62" s="49" t="s">
        <v>40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row>
    <row r="63" spans="1:79" ht="15.75" customHeight="1" x14ac:dyDescent="0.2">
      <c r="A63" s="49" t="s">
        <v>58</v>
      </c>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9"/>
      <c r="BL63" s="49"/>
      <c r="BM63" s="49"/>
      <c r="BN63" s="49"/>
      <c r="BO63" s="49"/>
      <c r="BP63" s="49"/>
      <c r="BQ63" s="49"/>
    </row>
    <row r="64" spans="1:79" ht="8.25" customHeight="1" x14ac:dyDescent="0.2"/>
    <row r="65" spans="1:79" ht="42.75" customHeight="1" x14ac:dyDescent="0.2">
      <c r="A65" s="80" t="s">
        <v>3</v>
      </c>
      <c r="B65" s="81"/>
      <c r="C65" s="80" t="s">
        <v>6</v>
      </c>
      <c r="D65" s="101"/>
      <c r="E65" s="101"/>
      <c r="F65" s="101"/>
      <c r="G65" s="101"/>
      <c r="H65" s="101"/>
      <c r="I65" s="81"/>
      <c r="J65" s="80" t="s">
        <v>5</v>
      </c>
      <c r="K65" s="101"/>
      <c r="L65" s="101"/>
      <c r="M65" s="101"/>
      <c r="N65" s="81"/>
      <c r="O65" s="80" t="s">
        <v>4</v>
      </c>
      <c r="P65" s="101"/>
      <c r="Q65" s="101"/>
      <c r="R65" s="101"/>
      <c r="S65" s="101"/>
      <c r="T65" s="101"/>
      <c r="U65" s="101"/>
      <c r="V65" s="101"/>
      <c r="W65" s="101"/>
      <c r="X65" s="81"/>
      <c r="Y65" s="42" t="s">
        <v>24</v>
      </c>
      <c r="Z65" s="42"/>
      <c r="AA65" s="42"/>
      <c r="AB65" s="42"/>
      <c r="AC65" s="42"/>
      <c r="AD65" s="42"/>
      <c r="AE65" s="42"/>
      <c r="AF65" s="42"/>
      <c r="AG65" s="42"/>
      <c r="AH65" s="42"/>
      <c r="AI65" s="42"/>
      <c r="AJ65" s="42"/>
      <c r="AK65" s="42"/>
      <c r="AL65" s="42"/>
      <c r="AM65" s="42"/>
      <c r="AN65" s="42" t="s">
        <v>42</v>
      </c>
      <c r="AO65" s="42"/>
      <c r="AP65" s="42"/>
      <c r="AQ65" s="42"/>
      <c r="AR65" s="42"/>
      <c r="AS65" s="42"/>
      <c r="AT65" s="42"/>
      <c r="AU65" s="42"/>
      <c r="AV65" s="42"/>
      <c r="AW65" s="42"/>
      <c r="AX65" s="42"/>
      <c r="AY65" s="42"/>
      <c r="AZ65" s="42"/>
      <c r="BA65" s="42"/>
      <c r="BB65" s="42"/>
      <c r="BC65" s="103" t="s">
        <v>0</v>
      </c>
      <c r="BD65" s="103"/>
      <c r="BE65" s="103"/>
      <c r="BF65" s="103"/>
      <c r="BG65" s="103"/>
      <c r="BH65" s="103"/>
      <c r="BI65" s="103"/>
      <c r="BJ65" s="103"/>
      <c r="BK65" s="103"/>
      <c r="BL65" s="103"/>
      <c r="BM65" s="103"/>
      <c r="BN65" s="103"/>
      <c r="BO65" s="103"/>
      <c r="BP65" s="103"/>
      <c r="BQ65" s="103"/>
      <c r="BR65" s="18"/>
      <c r="BS65" s="18"/>
      <c r="BT65" s="18"/>
      <c r="BU65" s="18"/>
      <c r="BV65" s="18"/>
      <c r="BW65" s="18"/>
      <c r="BX65" s="18"/>
      <c r="BY65" s="18"/>
    </row>
    <row r="66" spans="1:79" ht="32.25" customHeight="1" x14ac:dyDescent="0.2">
      <c r="A66" s="82"/>
      <c r="B66" s="83"/>
      <c r="C66" s="82"/>
      <c r="D66" s="102"/>
      <c r="E66" s="102"/>
      <c r="F66" s="102"/>
      <c r="G66" s="102"/>
      <c r="H66" s="102"/>
      <c r="I66" s="83"/>
      <c r="J66" s="82"/>
      <c r="K66" s="102"/>
      <c r="L66" s="102"/>
      <c r="M66" s="102"/>
      <c r="N66" s="83"/>
      <c r="O66" s="82"/>
      <c r="P66" s="102"/>
      <c r="Q66" s="102"/>
      <c r="R66" s="102"/>
      <c r="S66" s="102"/>
      <c r="T66" s="102"/>
      <c r="U66" s="102"/>
      <c r="V66" s="102"/>
      <c r="W66" s="102"/>
      <c r="X66" s="83"/>
      <c r="Y66" s="99" t="s">
        <v>2</v>
      </c>
      <c r="Z66" s="75"/>
      <c r="AA66" s="75"/>
      <c r="AB66" s="75"/>
      <c r="AC66" s="76"/>
      <c r="AD66" s="99" t="s">
        <v>1</v>
      </c>
      <c r="AE66" s="75"/>
      <c r="AF66" s="75"/>
      <c r="AG66" s="75"/>
      <c r="AH66" s="76"/>
      <c r="AI66" s="37" t="s">
        <v>25</v>
      </c>
      <c r="AJ66" s="37"/>
      <c r="AK66" s="37"/>
      <c r="AL66" s="37"/>
      <c r="AM66" s="37"/>
      <c r="AN66" s="37" t="s">
        <v>2</v>
      </c>
      <c r="AO66" s="37"/>
      <c r="AP66" s="37"/>
      <c r="AQ66" s="37"/>
      <c r="AR66" s="37"/>
      <c r="AS66" s="37" t="s">
        <v>1</v>
      </c>
      <c r="AT66" s="37"/>
      <c r="AU66" s="37"/>
      <c r="AV66" s="37"/>
      <c r="AW66" s="37"/>
      <c r="AX66" s="37" t="s">
        <v>25</v>
      </c>
      <c r="AY66" s="37"/>
      <c r="AZ66" s="37"/>
      <c r="BA66" s="37"/>
      <c r="BB66" s="37"/>
      <c r="BC66" s="37" t="s">
        <v>2</v>
      </c>
      <c r="BD66" s="37"/>
      <c r="BE66" s="37"/>
      <c r="BF66" s="37"/>
      <c r="BG66" s="37"/>
      <c r="BH66" s="37" t="s">
        <v>1</v>
      </c>
      <c r="BI66" s="37"/>
      <c r="BJ66" s="37"/>
      <c r="BK66" s="37"/>
      <c r="BL66" s="37"/>
      <c r="BM66" s="37" t="s">
        <v>25</v>
      </c>
      <c r="BN66" s="37"/>
      <c r="BO66" s="37"/>
      <c r="BP66" s="37"/>
      <c r="BQ66" s="37"/>
      <c r="BR66" s="14"/>
      <c r="BS66" s="14"/>
      <c r="BT66" s="14"/>
      <c r="BU66" s="14"/>
      <c r="BV66" s="14"/>
      <c r="BW66" s="14"/>
      <c r="BX66" s="14"/>
      <c r="BY66" s="14"/>
    </row>
    <row r="67" spans="1:79" ht="15.95" customHeight="1" x14ac:dyDescent="0.2">
      <c r="A67" s="42">
        <v>1</v>
      </c>
      <c r="B67" s="42"/>
      <c r="C67" s="42">
        <v>2</v>
      </c>
      <c r="D67" s="42"/>
      <c r="E67" s="42"/>
      <c r="F67" s="42"/>
      <c r="G67" s="42"/>
      <c r="H67" s="42"/>
      <c r="I67" s="42"/>
      <c r="J67" s="42">
        <v>3</v>
      </c>
      <c r="K67" s="42"/>
      <c r="L67" s="42"/>
      <c r="M67" s="42"/>
      <c r="N67" s="42"/>
      <c r="O67" s="42">
        <v>4</v>
      </c>
      <c r="P67" s="42"/>
      <c r="Q67" s="42"/>
      <c r="R67" s="42"/>
      <c r="S67" s="42"/>
      <c r="T67" s="42"/>
      <c r="U67" s="42"/>
      <c r="V67" s="42"/>
      <c r="W67" s="42"/>
      <c r="X67" s="42"/>
      <c r="Y67" s="42">
        <v>5</v>
      </c>
      <c r="Z67" s="42"/>
      <c r="AA67" s="42"/>
      <c r="AB67" s="42"/>
      <c r="AC67" s="42"/>
      <c r="AD67" s="42">
        <v>6</v>
      </c>
      <c r="AE67" s="42"/>
      <c r="AF67" s="42"/>
      <c r="AG67" s="42"/>
      <c r="AH67" s="42"/>
      <c r="AI67" s="42">
        <v>7</v>
      </c>
      <c r="AJ67" s="42"/>
      <c r="AK67" s="42"/>
      <c r="AL67" s="42"/>
      <c r="AM67" s="42"/>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14"/>
      <c r="BS67" s="14"/>
      <c r="BT67" s="14"/>
      <c r="BU67" s="14"/>
      <c r="BV67" s="14"/>
      <c r="BW67" s="14"/>
      <c r="BX67" s="14"/>
      <c r="BY67" s="14"/>
    </row>
    <row r="68" spans="1:79" ht="12.75" hidden="1" customHeight="1" x14ac:dyDescent="0.2">
      <c r="A68" s="37" t="s">
        <v>33</v>
      </c>
      <c r="B68" s="37"/>
      <c r="C68" s="65" t="s">
        <v>13</v>
      </c>
      <c r="D68" s="66"/>
      <c r="E68" s="66"/>
      <c r="F68" s="66"/>
      <c r="G68" s="66"/>
      <c r="H68" s="66"/>
      <c r="I68" s="67"/>
      <c r="J68" s="37" t="s">
        <v>14</v>
      </c>
      <c r="K68" s="37"/>
      <c r="L68" s="37"/>
      <c r="M68" s="37"/>
      <c r="N68" s="37"/>
      <c r="O68" s="96" t="s">
        <v>34</v>
      </c>
      <c r="P68" s="96"/>
      <c r="Q68" s="96"/>
      <c r="R68" s="96"/>
      <c r="S68" s="96"/>
      <c r="T68" s="96"/>
      <c r="U68" s="96"/>
      <c r="V68" s="96"/>
      <c r="W68" s="96"/>
      <c r="X68" s="65"/>
      <c r="Y68" s="77" t="s">
        <v>9</v>
      </c>
      <c r="Z68" s="77"/>
      <c r="AA68" s="77"/>
      <c r="AB68" s="77"/>
      <c r="AC68" s="77"/>
      <c r="AD68" s="77" t="s">
        <v>28</v>
      </c>
      <c r="AE68" s="77"/>
      <c r="AF68" s="77"/>
      <c r="AG68" s="77"/>
      <c r="AH68" s="77"/>
      <c r="AI68" s="77" t="s">
        <v>74</v>
      </c>
      <c r="AJ68" s="77"/>
      <c r="AK68" s="77"/>
      <c r="AL68" s="77"/>
      <c r="AM68" s="77"/>
      <c r="AN68" s="77" t="s">
        <v>29</v>
      </c>
      <c r="AO68" s="77"/>
      <c r="AP68" s="77"/>
      <c r="AQ68" s="77"/>
      <c r="AR68" s="77"/>
      <c r="AS68" s="77" t="s">
        <v>10</v>
      </c>
      <c r="AT68" s="77"/>
      <c r="AU68" s="77"/>
      <c r="AV68" s="77"/>
      <c r="AW68" s="77"/>
      <c r="AX68" s="77" t="s">
        <v>75</v>
      </c>
      <c r="AY68" s="77"/>
      <c r="AZ68" s="77"/>
      <c r="BA68" s="77"/>
      <c r="BB68" s="77"/>
      <c r="BC68" s="77" t="s">
        <v>31</v>
      </c>
      <c r="BD68" s="77"/>
      <c r="BE68" s="77"/>
      <c r="BF68" s="77"/>
      <c r="BG68" s="77"/>
      <c r="BH68" s="77" t="s">
        <v>31</v>
      </c>
      <c r="BI68" s="77"/>
      <c r="BJ68" s="77"/>
      <c r="BK68" s="77"/>
      <c r="BL68" s="77"/>
      <c r="BM68" s="104" t="s">
        <v>15</v>
      </c>
      <c r="BN68" s="104"/>
      <c r="BO68" s="104"/>
      <c r="BP68" s="104"/>
      <c r="BQ68" s="104"/>
      <c r="CA68" s="1" t="s">
        <v>22</v>
      </c>
    </row>
    <row r="69" spans="1:79" s="13" customFormat="1" ht="15.75" x14ac:dyDescent="0.2">
      <c r="A69" s="44">
        <v>0</v>
      </c>
      <c r="B69" s="44"/>
      <c r="C69" s="128" t="s">
        <v>82</v>
      </c>
      <c r="D69" s="128"/>
      <c r="E69" s="128"/>
      <c r="F69" s="128"/>
      <c r="G69" s="128"/>
      <c r="H69" s="128"/>
      <c r="I69" s="128"/>
      <c r="J69" s="128" t="s">
        <v>83</v>
      </c>
      <c r="K69" s="128"/>
      <c r="L69" s="128"/>
      <c r="M69" s="128"/>
      <c r="N69" s="128"/>
      <c r="O69" s="128" t="s">
        <v>83</v>
      </c>
      <c r="P69" s="128"/>
      <c r="Q69" s="128"/>
      <c r="R69" s="128"/>
      <c r="S69" s="128"/>
      <c r="T69" s="128"/>
      <c r="U69" s="128"/>
      <c r="V69" s="128"/>
      <c r="W69" s="128"/>
      <c r="X69" s="128"/>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19"/>
      <c r="BS69" s="19"/>
      <c r="BT69" s="19"/>
      <c r="BU69" s="19"/>
      <c r="BV69" s="19"/>
      <c r="BW69" s="19"/>
      <c r="BX69" s="19"/>
      <c r="BY69" s="19"/>
      <c r="CA69" s="13" t="s">
        <v>23</v>
      </c>
    </row>
    <row r="70" spans="1:79" ht="19.5" customHeight="1" x14ac:dyDescent="0.2">
      <c r="A70" s="37">
        <v>1</v>
      </c>
      <c r="B70" s="37"/>
      <c r="C70" s="114" t="s">
        <v>84</v>
      </c>
      <c r="D70" s="86"/>
      <c r="E70" s="86"/>
      <c r="F70" s="86"/>
      <c r="G70" s="86"/>
      <c r="H70" s="86"/>
      <c r="I70" s="87"/>
      <c r="J70" s="127" t="s">
        <v>85</v>
      </c>
      <c r="K70" s="127"/>
      <c r="L70" s="127"/>
      <c r="M70" s="127"/>
      <c r="N70" s="127"/>
      <c r="O70" s="127" t="s">
        <v>86</v>
      </c>
      <c r="P70" s="127"/>
      <c r="Q70" s="127"/>
      <c r="R70" s="127"/>
      <c r="S70" s="127"/>
      <c r="T70" s="127"/>
      <c r="U70" s="127"/>
      <c r="V70" s="127"/>
      <c r="W70" s="127"/>
      <c r="X70" s="127"/>
      <c r="Y70" s="113">
        <v>49</v>
      </c>
      <c r="Z70" s="113"/>
      <c r="AA70" s="113"/>
      <c r="AB70" s="113"/>
      <c r="AC70" s="113"/>
      <c r="AD70" s="113">
        <v>0</v>
      </c>
      <c r="AE70" s="113"/>
      <c r="AF70" s="113"/>
      <c r="AG70" s="113"/>
      <c r="AH70" s="113"/>
      <c r="AI70" s="113">
        <v>49</v>
      </c>
      <c r="AJ70" s="113"/>
      <c r="AK70" s="113"/>
      <c r="AL70" s="113"/>
      <c r="AM70" s="113"/>
      <c r="AN70" s="113">
        <v>49</v>
      </c>
      <c r="AO70" s="113"/>
      <c r="AP70" s="113"/>
      <c r="AQ70" s="113"/>
      <c r="AR70" s="113"/>
      <c r="AS70" s="113">
        <v>0</v>
      </c>
      <c r="AT70" s="113"/>
      <c r="AU70" s="113"/>
      <c r="AV70" s="113"/>
      <c r="AW70" s="113"/>
      <c r="AX70" s="113">
        <v>49</v>
      </c>
      <c r="AY70" s="113"/>
      <c r="AZ70" s="113"/>
      <c r="BA70" s="113"/>
      <c r="BB70" s="113"/>
      <c r="BC70" s="113">
        <f>Y70-AN70</f>
        <v>0</v>
      </c>
      <c r="BD70" s="113"/>
      <c r="BE70" s="113"/>
      <c r="BF70" s="113"/>
      <c r="BG70" s="113"/>
      <c r="BH70" s="113">
        <v>0</v>
      </c>
      <c r="BI70" s="113"/>
      <c r="BJ70" s="113"/>
      <c r="BK70" s="113"/>
      <c r="BL70" s="113"/>
      <c r="BM70" s="113">
        <f>BC70+BH70</f>
        <v>0</v>
      </c>
      <c r="BN70" s="113"/>
      <c r="BO70" s="113"/>
      <c r="BP70" s="113"/>
      <c r="BQ70" s="113"/>
      <c r="BR70" s="20"/>
      <c r="BS70" s="20"/>
      <c r="BT70" s="20"/>
      <c r="BU70" s="20"/>
      <c r="BV70" s="20"/>
      <c r="BW70" s="20"/>
      <c r="BX70" s="20"/>
      <c r="BY70" s="20"/>
    </row>
    <row r="71" spans="1:79" ht="31.15" customHeight="1" x14ac:dyDescent="0.2">
      <c r="A71" s="37">
        <v>2</v>
      </c>
      <c r="B71" s="37"/>
      <c r="C71" s="114" t="s">
        <v>87</v>
      </c>
      <c r="D71" s="86"/>
      <c r="E71" s="86"/>
      <c r="F71" s="86"/>
      <c r="G71" s="86"/>
      <c r="H71" s="86"/>
      <c r="I71" s="87"/>
      <c r="J71" s="127" t="s">
        <v>88</v>
      </c>
      <c r="K71" s="127"/>
      <c r="L71" s="127"/>
      <c r="M71" s="127"/>
      <c r="N71" s="127"/>
      <c r="O71" s="114" t="s">
        <v>89</v>
      </c>
      <c r="P71" s="86"/>
      <c r="Q71" s="86"/>
      <c r="R71" s="86"/>
      <c r="S71" s="86"/>
      <c r="T71" s="86"/>
      <c r="U71" s="86"/>
      <c r="V71" s="86"/>
      <c r="W71" s="86"/>
      <c r="X71" s="87"/>
      <c r="Y71" s="113">
        <v>25248803</v>
      </c>
      <c r="Z71" s="113"/>
      <c r="AA71" s="113"/>
      <c r="AB71" s="113"/>
      <c r="AC71" s="113"/>
      <c r="AD71" s="113">
        <v>0</v>
      </c>
      <c r="AE71" s="113"/>
      <c r="AF71" s="113"/>
      <c r="AG71" s="113"/>
      <c r="AH71" s="113"/>
      <c r="AI71" s="113">
        <v>25248803</v>
      </c>
      <c r="AJ71" s="113"/>
      <c r="AK71" s="113"/>
      <c r="AL71" s="113"/>
      <c r="AM71" s="113"/>
      <c r="AN71" s="113">
        <v>25244607.039999999</v>
      </c>
      <c r="AO71" s="113"/>
      <c r="AP71" s="113"/>
      <c r="AQ71" s="113"/>
      <c r="AR71" s="113"/>
      <c r="AS71" s="113">
        <v>0</v>
      </c>
      <c r="AT71" s="113"/>
      <c r="AU71" s="113"/>
      <c r="AV71" s="113"/>
      <c r="AW71" s="113"/>
      <c r="AX71" s="113">
        <f>AN71</f>
        <v>25244607.039999999</v>
      </c>
      <c r="AY71" s="113"/>
      <c r="AZ71" s="113"/>
      <c r="BA71" s="113"/>
      <c r="BB71" s="113"/>
      <c r="BC71" s="113">
        <f>Y71-AN71</f>
        <v>4195.9600000008941</v>
      </c>
      <c r="BD71" s="113"/>
      <c r="BE71" s="113"/>
      <c r="BF71" s="113"/>
      <c r="BG71" s="113"/>
      <c r="BH71" s="113">
        <v>0</v>
      </c>
      <c r="BI71" s="113"/>
      <c r="BJ71" s="113"/>
      <c r="BK71" s="113"/>
      <c r="BL71" s="113"/>
      <c r="BM71" s="113">
        <f t="shared" ref="BM71:BM73" si="1">BC71+BH71</f>
        <v>4195.9600000008941</v>
      </c>
      <c r="BN71" s="113"/>
      <c r="BO71" s="113"/>
      <c r="BP71" s="113"/>
      <c r="BQ71" s="113"/>
      <c r="BR71" s="20"/>
      <c r="BS71" s="20"/>
      <c r="BT71" s="20"/>
      <c r="BU71" s="20"/>
      <c r="BV71" s="20"/>
      <c r="BW71" s="20"/>
      <c r="BX71" s="20"/>
      <c r="BY71" s="20"/>
    </row>
    <row r="72" spans="1:79" ht="31.5" customHeight="1" x14ac:dyDescent="0.2">
      <c r="A72" s="37">
        <v>3</v>
      </c>
      <c r="B72" s="37"/>
      <c r="C72" s="114" t="s">
        <v>90</v>
      </c>
      <c r="D72" s="86"/>
      <c r="E72" s="86"/>
      <c r="F72" s="86"/>
      <c r="G72" s="86"/>
      <c r="H72" s="86"/>
      <c r="I72" s="87"/>
      <c r="J72" s="127" t="s">
        <v>88</v>
      </c>
      <c r="K72" s="127"/>
      <c r="L72" s="127"/>
      <c r="M72" s="127"/>
      <c r="N72" s="127"/>
      <c r="O72" s="114" t="s">
        <v>91</v>
      </c>
      <c r="P72" s="86"/>
      <c r="Q72" s="86"/>
      <c r="R72" s="86"/>
      <c r="S72" s="86"/>
      <c r="T72" s="86"/>
      <c r="U72" s="86"/>
      <c r="V72" s="86"/>
      <c r="W72" s="86"/>
      <c r="X72" s="87"/>
      <c r="Y72" s="113">
        <v>356629</v>
      </c>
      <c r="Z72" s="113"/>
      <c r="AA72" s="113"/>
      <c r="AB72" s="113"/>
      <c r="AC72" s="113"/>
      <c r="AD72" s="113">
        <v>0</v>
      </c>
      <c r="AE72" s="113"/>
      <c r="AF72" s="113"/>
      <c r="AG72" s="113"/>
      <c r="AH72" s="113"/>
      <c r="AI72" s="113">
        <v>356629</v>
      </c>
      <c r="AJ72" s="113"/>
      <c r="AK72" s="113"/>
      <c r="AL72" s="113"/>
      <c r="AM72" s="113"/>
      <c r="AN72" s="113">
        <v>340952.87</v>
      </c>
      <c r="AO72" s="113"/>
      <c r="AP72" s="113"/>
      <c r="AQ72" s="113"/>
      <c r="AR72" s="113"/>
      <c r="AS72" s="113">
        <v>0</v>
      </c>
      <c r="AT72" s="113"/>
      <c r="AU72" s="113"/>
      <c r="AV72" s="113"/>
      <c r="AW72" s="113"/>
      <c r="AX72" s="113">
        <f>AN72</f>
        <v>340952.87</v>
      </c>
      <c r="AY72" s="113"/>
      <c r="AZ72" s="113"/>
      <c r="BA72" s="113"/>
      <c r="BB72" s="113"/>
      <c r="BC72" s="113">
        <f>Y72-AN72</f>
        <v>15676.130000000005</v>
      </c>
      <c r="BD72" s="113"/>
      <c r="BE72" s="113"/>
      <c r="BF72" s="113"/>
      <c r="BG72" s="113"/>
      <c r="BH72" s="113">
        <v>0</v>
      </c>
      <c r="BI72" s="113"/>
      <c r="BJ72" s="113"/>
      <c r="BK72" s="113"/>
      <c r="BL72" s="113"/>
      <c r="BM72" s="113">
        <f t="shared" si="1"/>
        <v>15676.130000000005</v>
      </c>
      <c r="BN72" s="113"/>
      <c r="BO72" s="113"/>
      <c r="BP72" s="113"/>
      <c r="BQ72" s="113"/>
      <c r="BR72" s="20"/>
      <c r="BS72" s="20"/>
      <c r="BT72" s="20"/>
      <c r="BU72" s="20"/>
      <c r="BV72" s="20"/>
      <c r="BW72" s="20"/>
      <c r="BX72" s="20"/>
      <c r="BY72" s="20"/>
    </row>
    <row r="73" spans="1:79" ht="31.9" customHeight="1" x14ac:dyDescent="0.2">
      <c r="A73" s="37">
        <v>4</v>
      </c>
      <c r="B73" s="37"/>
      <c r="C73" s="114" t="s">
        <v>92</v>
      </c>
      <c r="D73" s="86"/>
      <c r="E73" s="86"/>
      <c r="F73" s="86"/>
      <c r="G73" s="86"/>
      <c r="H73" s="86"/>
      <c r="I73" s="87"/>
      <c r="J73" s="127" t="s">
        <v>88</v>
      </c>
      <c r="K73" s="127"/>
      <c r="L73" s="127"/>
      <c r="M73" s="127"/>
      <c r="N73" s="127"/>
      <c r="O73" s="114" t="s">
        <v>93</v>
      </c>
      <c r="P73" s="86"/>
      <c r="Q73" s="86"/>
      <c r="R73" s="86"/>
      <c r="S73" s="86"/>
      <c r="T73" s="86"/>
      <c r="U73" s="86"/>
      <c r="V73" s="86"/>
      <c r="W73" s="86"/>
      <c r="X73" s="87"/>
      <c r="Y73" s="113">
        <v>115235</v>
      </c>
      <c r="Z73" s="113"/>
      <c r="AA73" s="113"/>
      <c r="AB73" s="113"/>
      <c r="AC73" s="113"/>
      <c r="AD73" s="113">
        <v>0</v>
      </c>
      <c r="AE73" s="113"/>
      <c r="AF73" s="113"/>
      <c r="AG73" s="113"/>
      <c r="AH73" s="113"/>
      <c r="AI73" s="113">
        <v>115235</v>
      </c>
      <c r="AJ73" s="113"/>
      <c r="AK73" s="113"/>
      <c r="AL73" s="113"/>
      <c r="AM73" s="113"/>
      <c r="AN73" s="113">
        <v>115235</v>
      </c>
      <c r="AO73" s="113"/>
      <c r="AP73" s="113"/>
      <c r="AQ73" s="113"/>
      <c r="AR73" s="113"/>
      <c r="AS73" s="113">
        <v>0</v>
      </c>
      <c r="AT73" s="113"/>
      <c r="AU73" s="113"/>
      <c r="AV73" s="113"/>
      <c r="AW73" s="113"/>
      <c r="AX73" s="113">
        <v>115235</v>
      </c>
      <c r="AY73" s="113"/>
      <c r="AZ73" s="113"/>
      <c r="BA73" s="113"/>
      <c r="BB73" s="113"/>
      <c r="BC73" s="113">
        <f>Y73-AN73</f>
        <v>0</v>
      </c>
      <c r="BD73" s="113"/>
      <c r="BE73" s="113"/>
      <c r="BF73" s="113"/>
      <c r="BG73" s="113"/>
      <c r="BH73" s="113">
        <v>0</v>
      </c>
      <c r="BI73" s="113"/>
      <c r="BJ73" s="113"/>
      <c r="BK73" s="113"/>
      <c r="BL73" s="113"/>
      <c r="BM73" s="113">
        <f t="shared" si="1"/>
        <v>0</v>
      </c>
      <c r="BN73" s="113"/>
      <c r="BO73" s="113"/>
      <c r="BP73" s="113"/>
      <c r="BQ73" s="113"/>
      <c r="BR73" s="33"/>
      <c r="BS73" s="20"/>
      <c r="BT73" s="20"/>
      <c r="BU73" s="20"/>
      <c r="BV73" s="20"/>
      <c r="BW73" s="20"/>
      <c r="BX73" s="20"/>
      <c r="BY73" s="20"/>
    </row>
    <row r="74" spans="1:79" ht="55.15" customHeight="1" x14ac:dyDescent="0.2">
      <c r="A74" s="37">
        <v>6</v>
      </c>
      <c r="B74" s="37"/>
      <c r="C74" s="114" t="s">
        <v>94</v>
      </c>
      <c r="D74" s="86"/>
      <c r="E74" s="86"/>
      <c r="F74" s="86"/>
      <c r="G74" s="86"/>
      <c r="H74" s="86"/>
      <c r="I74" s="87"/>
      <c r="J74" s="127" t="s">
        <v>88</v>
      </c>
      <c r="K74" s="127"/>
      <c r="L74" s="127"/>
      <c r="M74" s="127"/>
      <c r="N74" s="127"/>
      <c r="O74" s="114" t="s">
        <v>95</v>
      </c>
      <c r="P74" s="86"/>
      <c r="Q74" s="86"/>
      <c r="R74" s="86"/>
      <c r="S74" s="86"/>
      <c r="T74" s="86"/>
      <c r="U74" s="86"/>
      <c r="V74" s="86"/>
      <c r="W74" s="86"/>
      <c r="X74" s="87"/>
      <c r="Y74" s="113">
        <v>255039</v>
      </c>
      <c r="Z74" s="113"/>
      <c r="AA74" s="113"/>
      <c r="AB74" s="113"/>
      <c r="AC74" s="113"/>
      <c r="AD74" s="113">
        <v>0</v>
      </c>
      <c r="AE74" s="113"/>
      <c r="AF74" s="113"/>
      <c r="AG74" s="113"/>
      <c r="AH74" s="113"/>
      <c r="AI74" s="113">
        <v>255039</v>
      </c>
      <c r="AJ74" s="113"/>
      <c r="AK74" s="113"/>
      <c r="AL74" s="113"/>
      <c r="AM74" s="113"/>
      <c r="AN74" s="113">
        <v>129788.33</v>
      </c>
      <c r="AO74" s="113"/>
      <c r="AP74" s="113"/>
      <c r="AQ74" s="113"/>
      <c r="AR74" s="113"/>
      <c r="AS74" s="113">
        <v>86200</v>
      </c>
      <c r="AT74" s="113"/>
      <c r="AU74" s="113"/>
      <c r="AV74" s="113"/>
      <c r="AW74" s="113"/>
      <c r="AX74" s="113">
        <f>AN74+AS74</f>
        <v>215988.33000000002</v>
      </c>
      <c r="AY74" s="113"/>
      <c r="AZ74" s="113"/>
      <c r="BA74" s="113"/>
      <c r="BB74" s="113"/>
      <c r="BC74" s="113">
        <f>Y74-AN74</f>
        <v>125250.67</v>
      </c>
      <c r="BD74" s="113"/>
      <c r="BE74" s="113"/>
      <c r="BF74" s="113"/>
      <c r="BG74" s="113"/>
      <c r="BH74" s="113">
        <f>AD74-AS74</f>
        <v>-86200</v>
      </c>
      <c r="BI74" s="113"/>
      <c r="BJ74" s="113"/>
      <c r="BK74" s="113"/>
      <c r="BL74" s="113"/>
      <c r="BM74" s="113">
        <f>AI74-AX74</f>
        <v>39050.669999999984</v>
      </c>
      <c r="BN74" s="113"/>
      <c r="BO74" s="113"/>
      <c r="BP74" s="113"/>
      <c r="BQ74" s="113"/>
      <c r="BR74" s="20"/>
      <c r="BS74" s="20"/>
      <c r="BT74" s="20"/>
      <c r="BU74" s="20"/>
      <c r="BV74" s="20"/>
      <c r="BW74" s="20"/>
      <c r="BX74" s="20"/>
      <c r="BY74" s="20"/>
    </row>
    <row r="75" spans="1:79" s="13" customFormat="1" ht="15.75" x14ac:dyDescent="0.2">
      <c r="A75" s="44">
        <v>0</v>
      </c>
      <c r="B75" s="44"/>
      <c r="C75" s="129" t="s">
        <v>96</v>
      </c>
      <c r="D75" s="124"/>
      <c r="E75" s="124"/>
      <c r="F75" s="124"/>
      <c r="G75" s="124"/>
      <c r="H75" s="124"/>
      <c r="I75" s="125"/>
      <c r="J75" s="128" t="s">
        <v>83</v>
      </c>
      <c r="K75" s="128"/>
      <c r="L75" s="128"/>
      <c r="M75" s="128"/>
      <c r="N75" s="128"/>
      <c r="O75" s="129" t="s">
        <v>83</v>
      </c>
      <c r="P75" s="124"/>
      <c r="Q75" s="124"/>
      <c r="R75" s="124"/>
      <c r="S75" s="124"/>
      <c r="T75" s="124"/>
      <c r="U75" s="124"/>
      <c r="V75" s="124"/>
      <c r="W75" s="124"/>
      <c r="X75" s="125"/>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19"/>
      <c r="BS75" s="19"/>
      <c r="BT75" s="19"/>
      <c r="BU75" s="19"/>
      <c r="BV75" s="19"/>
      <c r="BW75" s="19"/>
      <c r="BX75" s="19"/>
      <c r="BY75" s="19"/>
    </row>
    <row r="76" spans="1:79" ht="45.6" customHeight="1" x14ac:dyDescent="0.2">
      <c r="A76" s="37">
        <v>2</v>
      </c>
      <c r="B76" s="37"/>
      <c r="C76" s="114" t="s">
        <v>97</v>
      </c>
      <c r="D76" s="86"/>
      <c r="E76" s="86"/>
      <c r="F76" s="86"/>
      <c r="G76" s="86"/>
      <c r="H76" s="86"/>
      <c r="I76" s="87"/>
      <c r="J76" s="127" t="s">
        <v>85</v>
      </c>
      <c r="K76" s="127"/>
      <c r="L76" s="127"/>
      <c r="M76" s="127"/>
      <c r="N76" s="127"/>
      <c r="O76" s="114" t="s">
        <v>98</v>
      </c>
      <c r="P76" s="86"/>
      <c r="Q76" s="86"/>
      <c r="R76" s="86"/>
      <c r="S76" s="86"/>
      <c r="T76" s="86"/>
      <c r="U76" s="86"/>
      <c r="V76" s="86"/>
      <c r="W76" s="86"/>
      <c r="X76" s="87"/>
      <c r="Y76" s="113">
        <v>78621</v>
      </c>
      <c r="Z76" s="113"/>
      <c r="AA76" s="113"/>
      <c r="AB76" s="113"/>
      <c r="AC76" s="113"/>
      <c r="AD76" s="113">
        <v>0</v>
      </c>
      <c r="AE76" s="113"/>
      <c r="AF76" s="113"/>
      <c r="AG76" s="113"/>
      <c r="AH76" s="113"/>
      <c r="AI76" s="113">
        <v>78621</v>
      </c>
      <c r="AJ76" s="113"/>
      <c r="AK76" s="113"/>
      <c r="AL76" s="113"/>
      <c r="AM76" s="113"/>
      <c r="AN76" s="113">
        <v>78621</v>
      </c>
      <c r="AO76" s="113"/>
      <c r="AP76" s="113"/>
      <c r="AQ76" s="113"/>
      <c r="AR76" s="113"/>
      <c r="AS76" s="113">
        <v>0</v>
      </c>
      <c r="AT76" s="113"/>
      <c r="AU76" s="113"/>
      <c r="AV76" s="113"/>
      <c r="AW76" s="113"/>
      <c r="AX76" s="113">
        <f>AN76</f>
        <v>78621</v>
      </c>
      <c r="AY76" s="113"/>
      <c r="AZ76" s="113"/>
      <c r="BA76" s="113"/>
      <c r="BB76" s="113"/>
      <c r="BC76" s="113">
        <f t="shared" ref="BC76:BC91" si="2">Y76-AN76</f>
        <v>0</v>
      </c>
      <c r="BD76" s="113"/>
      <c r="BE76" s="113"/>
      <c r="BF76" s="113"/>
      <c r="BG76" s="113"/>
      <c r="BH76" s="113">
        <v>0</v>
      </c>
      <c r="BI76" s="113"/>
      <c r="BJ76" s="113"/>
      <c r="BK76" s="113"/>
      <c r="BL76" s="113"/>
      <c r="BM76" s="113">
        <f t="shared" ref="BM76:BM91" si="3">BC76+BH76</f>
        <v>0</v>
      </c>
      <c r="BN76" s="113"/>
      <c r="BO76" s="113"/>
      <c r="BP76" s="113"/>
      <c r="BQ76" s="113"/>
      <c r="BR76" s="20"/>
      <c r="BS76" s="20"/>
      <c r="BT76" s="20"/>
      <c r="BU76" s="20"/>
      <c r="BV76" s="20"/>
      <c r="BW76" s="20"/>
      <c r="BX76" s="20"/>
      <c r="BY76" s="20"/>
    </row>
    <row r="77" spans="1:79" ht="29.25" customHeight="1" x14ac:dyDescent="0.2">
      <c r="A77" s="37">
        <v>3</v>
      </c>
      <c r="B77" s="37"/>
      <c r="C77" s="114" t="s">
        <v>99</v>
      </c>
      <c r="D77" s="86"/>
      <c r="E77" s="86"/>
      <c r="F77" s="86"/>
      <c r="G77" s="86"/>
      <c r="H77" s="86"/>
      <c r="I77" s="87"/>
      <c r="J77" s="127" t="s">
        <v>85</v>
      </c>
      <c r="K77" s="127"/>
      <c r="L77" s="127"/>
      <c r="M77" s="127"/>
      <c r="N77" s="127"/>
      <c r="O77" s="114" t="s">
        <v>100</v>
      </c>
      <c r="P77" s="86"/>
      <c r="Q77" s="86"/>
      <c r="R77" s="86"/>
      <c r="S77" s="86"/>
      <c r="T77" s="86"/>
      <c r="U77" s="86"/>
      <c r="V77" s="86"/>
      <c r="W77" s="86"/>
      <c r="X77" s="87"/>
      <c r="Y77" s="113">
        <v>78853</v>
      </c>
      <c r="Z77" s="113"/>
      <c r="AA77" s="113"/>
      <c r="AB77" s="113"/>
      <c r="AC77" s="113"/>
      <c r="AD77" s="113">
        <v>0</v>
      </c>
      <c r="AE77" s="113"/>
      <c r="AF77" s="113"/>
      <c r="AG77" s="113"/>
      <c r="AH77" s="113"/>
      <c r="AI77" s="113">
        <v>78853</v>
      </c>
      <c r="AJ77" s="113"/>
      <c r="AK77" s="113"/>
      <c r="AL77" s="113"/>
      <c r="AM77" s="113"/>
      <c r="AN77" s="113">
        <v>78853</v>
      </c>
      <c r="AO77" s="113"/>
      <c r="AP77" s="113"/>
      <c r="AQ77" s="113"/>
      <c r="AR77" s="113"/>
      <c r="AS77" s="113">
        <v>0</v>
      </c>
      <c r="AT77" s="113"/>
      <c r="AU77" s="113"/>
      <c r="AV77" s="113"/>
      <c r="AW77" s="113"/>
      <c r="AX77" s="113">
        <f>AN77</f>
        <v>78853</v>
      </c>
      <c r="AY77" s="113"/>
      <c r="AZ77" s="113"/>
      <c r="BA77" s="113"/>
      <c r="BB77" s="113"/>
      <c r="BC77" s="113">
        <f t="shared" si="2"/>
        <v>0</v>
      </c>
      <c r="BD77" s="113"/>
      <c r="BE77" s="113"/>
      <c r="BF77" s="113"/>
      <c r="BG77" s="113"/>
      <c r="BH77" s="113">
        <v>0</v>
      </c>
      <c r="BI77" s="113"/>
      <c r="BJ77" s="113"/>
      <c r="BK77" s="113"/>
      <c r="BL77" s="113"/>
      <c r="BM77" s="113">
        <f t="shared" si="3"/>
        <v>0</v>
      </c>
      <c r="BN77" s="113"/>
      <c r="BO77" s="113"/>
      <c r="BP77" s="113"/>
      <c r="BQ77" s="113"/>
      <c r="BR77" s="20"/>
      <c r="BS77" s="20"/>
      <c r="BT77" s="20"/>
      <c r="BU77" s="20"/>
      <c r="BV77" s="20"/>
      <c r="BW77" s="20"/>
      <c r="BX77" s="20"/>
      <c r="BY77" s="20"/>
    </row>
    <row r="78" spans="1:79" ht="22.5" customHeight="1" x14ac:dyDescent="0.2">
      <c r="A78" s="37">
        <v>9</v>
      </c>
      <c r="B78" s="37"/>
      <c r="C78" s="114" t="s">
        <v>101</v>
      </c>
      <c r="D78" s="86"/>
      <c r="E78" s="86"/>
      <c r="F78" s="86"/>
      <c r="G78" s="86"/>
      <c r="H78" s="86"/>
      <c r="I78" s="87"/>
      <c r="J78" s="127" t="s">
        <v>85</v>
      </c>
      <c r="K78" s="127"/>
      <c r="L78" s="127"/>
      <c r="M78" s="127"/>
      <c r="N78" s="127"/>
      <c r="O78" s="114" t="s">
        <v>102</v>
      </c>
      <c r="P78" s="86"/>
      <c r="Q78" s="86"/>
      <c r="R78" s="86"/>
      <c r="S78" s="86"/>
      <c r="T78" s="86"/>
      <c r="U78" s="86"/>
      <c r="V78" s="86"/>
      <c r="W78" s="86"/>
      <c r="X78" s="87"/>
      <c r="Y78" s="113">
        <v>347</v>
      </c>
      <c r="Z78" s="113"/>
      <c r="AA78" s="113"/>
      <c r="AB78" s="113"/>
      <c r="AC78" s="113"/>
      <c r="AD78" s="113">
        <v>0</v>
      </c>
      <c r="AE78" s="113"/>
      <c r="AF78" s="113"/>
      <c r="AG78" s="113"/>
      <c r="AH78" s="113"/>
      <c r="AI78" s="113">
        <v>347</v>
      </c>
      <c r="AJ78" s="113"/>
      <c r="AK78" s="113"/>
      <c r="AL78" s="113"/>
      <c r="AM78" s="113"/>
      <c r="AN78" s="113">
        <v>347</v>
      </c>
      <c r="AO78" s="113"/>
      <c r="AP78" s="113"/>
      <c r="AQ78" s="113"/>
      <c r="AR78" s="113"/>
      <c r="AS78" s="113">
        <v>0</v>
      </c>
      <c r="AT78" s="113"/>
      <c r="AU78" s="113"/>
      <c r="AV78" s="113"/>
      <c r="AW78" s="113"/>
      <c r="AX78" s="113">
        <v>347</v>
      </c>
      <c r="AY78" s="113"/>
      <c r="AZ78" s="113"/>
      <c r="BA78" s="113"/>
      <c r="BB78" s="113"/>
      <c r="BC78" s="113">
        <f t="shared" si="2"/>
        <v>0</v>
      </c>
      <c r="BD78" s="113"/>
      <c r="BE78" s="113"/>
      <c r="BF78" s="113"/>
      <c r="BG78" s="113"/>
      <c r="BH78" s="113">
        <v>0</v>
      </c>
      <c r="BI78" s="113"/>
      <c r="BJ78" s="113"/>
      <c r="BK78" s="113"/>
      <c r="BL78" s="113"/>
      <c r="BM78" s="113">
        <f t="shared" si="3"/>
        <v>0</v>
      </c>
      <c r="BN78" s="113"/>
      <c r="BO78" s="113"/>
      <c r="BP78" s="113"/>
      <c r="BQ78" s="113"/>
      <c r="BR78" s="20"/>
      <c r="BS78" s="20"/>
      <c r="BT78" s="20"/>
      <c r="BU78" s="20"/>
      <c r="BV78" s="20"/>
      <c r="BW78" s="20"/>
      <c r="BX78" s="20"/>
      <c r="BY78" s="20"/>
    </row>
    <row r="79" spans="1:79" ht="42" customHeight="1" x14ac:dyDescent="0.2">
      <c r="A79" s="37">
        <v>10</v>
      </c>
      <c r="B79" s="37"/>
      <c r="C79" s="114" t="s">
        <v>103</v>
      </c>
      <c r="D79" s="86"/>
      <c r="E79" s="86"/>
      <c r="F79" s="86"/>
      <c r="G79" s="86"/>
      <c r="H79" s="86"/>
      <c r="I79" s="87"/>
      <c r="J79" s="127" t="s">
        <v>104</v>
      </c>
      <c r="K79" s="127"/>
      <c r="L79" s="127"/>
      <c r="M79" s="127"/>
      <c r="N79" s="127"/>
      <c r="O79" s="114" t="s">
        <v>105</v>
      </c>
      <c r="P79" s="86"/>
      <c r="Q79" s="86"/>
      <c r="R79" s="86"/>
      <c r="S79" s="86"/>
      <c r="T79" s="86"/>
      <c r="U79" s="86"/>
      <c r="V79" s="86"/>
      <c r="W79" s="86"/>
      <c r="X79" s="87"/>
      <c r="Y79" s="113">
        <v>81</v>
      </c>
      <c r="Z79" s="113"/>
      <c r="AA79" s="113"/>
      <c r="AB79" s="113"/>
      <c r="AC79" s="113"/>
      <c r="AD79" s="113">
        <v>0</v>
      </c>
      <c r="AE79" s="113"/>
      <c r="AF79" s="113"/>
      <c r="AG79" s="113"/>
      <c r="AH79" s="113"/>
      <c r="AI79" s="113">
        <v>81</v>
      </c>
      <c r="AJ79" s="113"/>
      <c r="AK79" s="113"/>
      <c r="AL79" s="113"/>
      <c r="AM79" s="113"/>
      <c r="AN79" s="113">
        <v>81</v>
      </c>
      <c r="AO79" s="113"/>
      <c r="AP79" s="113"/>
      <c r="AQ79" s="113"/>
      <c r="AR79" s="113"/>
      <c r="AS79" s="113">
        <v>0</v>
      </c>
      <c r="AT79" s="113"/>
      <c r="AU79" s="113"/>
      <c r="AV79" s="113"/>
      <c r="AW79" s="113"/>
      <c r="AX79" s="113">
        <v>81</v>
      </c>
      <c r="AY79" s="113"/>
      <c r="AZ79" s="113"/>
      <c r="BA79" s="113"/>
      <c r="BB79" s="113"/>
      <c r="BC79" s="113">
        <f t="shared" si="2"/>
        <v>0</v>
      </c>
      <c r="BD79" s="113"/>
      <c r="BE79" s="113"/>
      <c r="BF79" s="113"/>
      <c r="BG79" s="113"/>
      <c r="BH79" s="113">
        <v>0</v>
      </c>
      <c r="BI79" s="113"/>
      <c r="BJ79" s="113"/>
      <c r="BK79" s="113"/>
      <c r="BL79" s="113"/>
      <c r="BM79" s="113">
        <f t="shared" si="3"/>
        <v>0</v>
      </c>
      <c r="BN79" s="113"/>
      <c r="BO79" s="113"/>
      <c r="BP79" s="113"/>
      <c r="BQ79" s="113"/>
      <c r="BR79" s="20"/>
      <c r="BS79" s="20"/>
      <c r="BT79" s="20"/>
      <c r="BU79" s="20"/>
      <c r="BV79" s="20"/>
      <c r="BW79" s="20"/>
      <c r="BX79" s="20"/>
      <c r="BY79" s="20"/>
    </row>
    <row r="80" spans="1:79" ht="39.75" customHeight="1" x14ac:dyDescent="0.2">
      <c r="A80" s="37">
        <v>11</v>
      </c>
      <c r="B80" s="37"/>
      <c r="C80" s="114" t="s">
        <v>106</v>
      </c>
      <c r="D80" s="86"/>
      <c r="E80" s="86"/>
      <c r="F80" s="86"/>
      <c r="G80" s="86"/>
      <c r="H80" s="86"/>
      <c r="I80" s="87"/>
      <c r="J80" s="127" t="s">
        <v>107</v>
      </c>
      <c r="K80" s="127"/>
      <c r="L80" s="127"/>
      <c r="M80" s="127"/>
      <c r="N80" s="127"/>
      <c r="O80" s="114" t="s">
        <v>108</v>
      </c>
      <c r="P80" s="86"/>
      <c r="Q80" s="86"/>
      <c r="R80" s="86"/>
      <c r="S80" s="86"/>
      <c r="T80" s="86"/>
      <c r="U80" s="86"/>
      <c r="V80" s="86"/>
      <c r="W80" s="86"/>
      <c r="X80" s="87"/>
      <c r="Y80" s="113">
        <v>23848</v>
      </c>
      <c r="Z80" s="113"/>
      <c r="AA80" s="113"/>
      <c r="AB80" s="113"/>
      <c r="AC80" s="113"/>
      <c r="AD80" s="113">
        <v>0</v>
      </c>
      <c r="AE80" s="113"/>
      <c r="AF80" s="113"/>
      <c r="AG80" s="113"/>
      <c r="AH80" s="113"/>
      <c r="AI80" s="113">
        <v>23848</v>
      </c>
      <c r="AJ80" s="113"/>
      <c r="AK80" s="113"/>
      <c r="AL80" s="113"/>
      <c r="AM80" s="113"/>
      <c r="AN80" s="113">
        <v>23848</v>
      </c>
      <c r="AO80" s="113"/>
      <c r="AP80" s="113"/>
      <c r="AQ80" s="113"/>
      <c r="AR80" s="113"/>
      <c r="AS80" s="113">
        <v>0</v>
      </c>
      <c r="AT80" s="113"/>
      <c r="AU80" s="113"/>
      <c r="AV80" s="113"/>
      <c r="AW80" s="113"/>
      <c r="AX80" s="113">
        <f>AN80</f>
        <v>23848</v>
      </c>
      <c r="AY80" s="113"/>
      <c r="AZ80" s="113"/>
      <c r="BA80" s="113"/>
      <c r="BB80" s="113"/>
      <c r="BC80" s="113">
        <f t="shared" si="2"/>
        <v>0</v>
      </c>
      <c r="BD80" s="113"/>
      <c r="BE80" s="113"/>
      <c r="BF80" s="113"/>
      <c r="BG80" s="113"/>
      <c r="BH80" s="113">
        <v>0</v>
      </c>
      <c r="BI80" s="113"/>
      <c r="BJ80" s="113"/>
      <c r="BK80" s="113"/>
      <c r="BL80" s="113"/>
      <c r="BM80" s="113">
        <f t="shared" si="3"/>
        <v>0</v>
      </c>
      <c r="BN80" s="113"/>
      <c r="BO80" s="113"/>
      <c r="BP80" s="113"/>
      <c r="BQ80" s="113"/>
      <c r="BR80" s="20"/>
      <c r="BS80" s="20"/>
      <c r="BT80" s="20"/>
      <c r="BU80" s="20"/>
      <c r="BV80" s="20"/>
      <c r="BW80" s="20"/>
      <c r="BX80" s="20"/>
      <c r="BY80" s="20"/>
    </row>
    <row r="81" spans="1:77" s="13" customFormat="1" ht="15.75" x14ac:dyDescent="0.2">
      <c r="A81" s="44">
        <v>0</v>
      </c>
      <c r="B81" s="44"/>
      <c r="C81" s="129" t="s">
        <v>109</v>
      </c>
      <c r="D81" s="124"/>
      <c r="E81" s="124"/>
      <c r="F81" s="124"/>
      <c r="G81" s="124"/>
      <c r="H81" s="124"/>
      <c r="I81" s="125"/>
      <c r="J81" s="128" t="s">
        <v>83</v>
      </c>
      <c r="K81" s="128"/>
      <c r="L81" s="128"/>
      <c r="M81" s="128"/>
      <c r="N81" s="128"/>
      <c r="O81" s="129" t="s">
        <v>83</v>
      </c>
      <c r="P81" s="124"/>
      <c r="Q81" s="124"/>
      <c r="R81" s="124"/>
      <c r="S81" s="124"/>
      <c r="T81" s="124"/>
      <c r="U81" s="124"/>
      <c r="V81" s="124"/>
      <c r="W81" s="124"/>
      <c r="X81" s="125"/>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c r="BL81" s="97"/>
      <c r="BM81" s="97"/>
      <c r="BN81" s="97"/>
      <c r="BO81" s="97"/>
      <c r="BP81" s="97"/>
      <c r="BQ81" s="97"/>
      <c r="BR81" s="19"/>
      <c r="BS81" s="19"/>
      <c r="BT81" s="19"/>
      <c r="BU81" s="19"/>
      <c r="BV81" s="19"/>
      <c r="BW81" s="19"/>
      <c r="BX81" s="19"/>
      <c r="BY81" s="19"/>
    </row>
    <row r="82" spans="1:77" ht="53.25" customHeight="1" x14ac:dyDescent="0.2">
      <c r="A82" s="37">
        <v>4</v>
      </c>
      <c r="B82" s="37"/>
      <c r="C82" s="114" t="s">
        <v>110</v>
      </c>
      <c r="D82" s="86"/>
      <c r="E82" s="86"/>
      <c r="F82" s="86"/>
      <c r="G82" s="86"/>
      <c r="H82" s="86"/>
      <c r="I82" s="87"/>
      <c r="J82" s="127" t="s">
        <v>85</v>
      </c>
      <c r="K82" s="127"/>
      <c r="L82" s="127"/>
      <c r="M82" s="127"/>
      <c r="N82" s="127"/>
      <c r="O82" s="114" t="s">
        <v>111</v>
      </c>
      <c r="P82" s="86"/>
      <c r="Q82" s="86"/>
      <c r="R82" s="86"/>
      <c r="S82" s="86"/>
      <c r="T82" s="86"/>
      <c r="U82" s="86"/>
      <c r="V82" s="86"/>
      <c r="W82" s="86"/>
      <c r="X82" s="87"/>
      <c r="Y82" s="113">
        <v>1605</v>
      </c>
      <c r="Z82" s="113"/>
      <c r="AA82" s="113"/>
      <c r="AB82" s="113"/>
      <c r="AC82" s="113"/>
      <c r="AD82" s="113">
        <v>0</v>
      </c>
      <c r="AE82" s="113"/>
      <c r="AF82" s="113"/>
      <c r="AG82" s="113"/>
      <c r="AH82" s="113"/>
      <c r="AI82" s="113">
        <v>1605</v>
      </c>
      <c r="AJ82" s="113"/>
      <c r="AK82" s="113"/>
      <c r="AL82" s="113"/>
      <c r="AM82" s="113"/>
      <c r="AN82" s="113">
        <v>1605</v>
      </c>
      <c r="AO82" s="113"/>
      <c r="AP82" s="113"/>
      <c r="AQ82" s="113"/>
      <c r="AR82" s="113"/>
      <c r="AS82" s="113">
        <v>0</v>
      </c>
      <c r="AT82" s="113"/>
      <c r="AU82" s="113"/>
      <c r="AV82" s="113"/>
      <c r="AW82" s="113"/>
      <c r="AX82" s="113">
        <v>1605</v>
      </c>
      <c r="AY82" s="113"/>
      <c r="AZ82" s="113"/>
      <c r="BA82" s="113"/>
      <c r="BB82" s="113"/>
      <c r="BC82" s="113">
        <f t="shared" si="2"/>
        <v>0</v>
      </c>
      <c r="BD82" s="113"/>
      <c r="BE82" s="113"/>
      <c r="BF82" s="113"/>
      <c r="BG82" s="113"/>
      <c r="BH82" s="113">
        <v>0</v>
      </c>
      <c r="BI82" s="113"/>
      <c r="BJ82" s="113"/>
      <c r="BK82" s="113"/>
      <c r="BL82" s="113"/>
      <c r="BM82" s="113">
        <f t="shared" si="3"/>
        <v>0</v>
      </c>
      <c r="BN82" s="113"/>
      <c r="BO82" s="113"/>
      <c r="BP82" s="113"/>
      <c r="BQ82" s="113"/>
      <c r="BR82" s="20"/>
      <c r="BS82" s="20"/>
      <c r="BT82" s="20"/>
      <c r="BU82" s="20"/>
      <c r="BV82" s="20"/>
      <c r="BW82" s="20"/>
      <c r="BX82" s="20"/>
      <c r="BY82" s="20"/>
    </row>
    <row r="83" spans="1:77" ht="27" customHeight="1" x14ac:dyDescent="0.2">
      <c r="A83" s="37">
        <v>5</v>
      </c>
      <c r="B83" s="37"/>
      <c r="C83" s="114" t="s">
        <v>112</v>
      </c>
      <c r="D83" s="86"/>
      <c r="E83" s="86"/>
      <c r="F83" s="86"/>
      <c r="G83" s="86"/>
      <c r="H83" s="86"/>
      <c r="I83" s="87"/>
      <c r="J83" s="127" t="s">
        <v>85</v>
      </c>
      <c r="K83" s="127"/>
      <c r="L83" s="127"/>
      <c r="M83" s="127"/>
      <c r="N83" s="127"/>
      <c r="O83" s="114" t="s">
        <v>113</v>
      </c>
      <c r="P83" s="86"/>
      <c r="Q83" s="86"/>
      <c r="R83" s="86"/>
      <c r="S83" s="86"/>
      <c r="T83" s="86"/>
      <c r="U83" s="86"/>
      <c r="V83" s="86"/>
      <c r="W83" s="86"/>
      <c r="X83" s="87"/>
      <c r="Y83" s="113">
        <v>1609</v>
      </c>
      <c r="Z83" s="113"/>
      <c r="AA83" s="113"/>
      <c r="AB83" s="113"/>
      <c r="AC83" s="113"/>
      <c r="AD83" s="113">
        <v>0</v>
      </c>
      <c r="AE83" s="113"/>
      <c r="AF83" s="113"/>
      <c r="AG83" s="113"/>
      <c r="AH83" s="113"/>
      <c r="AI83" s="113">
        <v>1609</v>
      </c>
      <c r="AJ83" s="113"/>
      <c r="AK83" s="113"/>
      <c r="AL83" s="113"/>
      <c r="AM83" s="113"/>
      <c r="AN83" s="113">
        <v>1609</v>
      </c>
      <c r="AO83" s="113"/>
      <c r="AP83" s="113"/>
      <c r="AQ83" s="113"/>
      <c r="AR83" s="113"/>
      <c r="AS83" s="113">
        <v>0</v>
      </c>
      <c r="AT83" s="113"/>
      <c r="AU83" s="113"/>
      <c r="AV83" s="113"/>
      <c r="AW83" s="113"/>
      <c r="AX83" s="113">
        <v>1609</v>
      </c>
      <c r="AY83" s="113"/>
      <c r="AZ83" s="113"/>
      <c r="BA83" s="113"/>
      <c r="BB83" s="113"/>
      <c r="BC83" s="113">
        <f t="shared" si="2"/>
        <v>0</v>
      </c>
      <c r="BD83" s="113"/>
      <c r="BE83" s="113"/>
      <c r="BF83" s="113"/>
      <c r="BG83" s="113"/>
      <c r="BH83" s="113">
        <v>0</v>
      </c>
      <c r="BI83" s="113"/>
      <c r="BJ83" s="113"/>
      <c r="BK83" s="113"/>
      <c r="BL83" s="113"/>
      <c r="BM83" s="113">
        <f t="shared" si="3"/>
        <v>0</v>
      </c>
      <c r="BN83" s="113"/>
      <c r="BO83" s="113"/>
      <c r="BP83" s="113"/>
      <c r="BQ83" s="113"/>
      <c r="BR83" s="20"/>
      <c r="BS83" s="20"/>
      <c r="BT83" s="20"/>
      <c r="BU83" s="20"/>
      <c r="BV83" s="20"/>
      <c r="BW83" s="20"/>
      <c r="BX83" s="20"/>
      <c r="BY83" s="20"/>
    </row>
    <row r="84" spans="1:77" ht="26.25" customHeight="1" x14ac:dyDescent="0.2">
      <c r="A84" s="37">
        <v>6</v>
      </c>
      <c r="B84" s="37"/>
      <c r="C84" s="114" t="s">
        <v>114</v>
      </c>
      <c r="D84" s="86"/>
      <c r="E84" s="86"/>
      <c r="F84" s="86"/>
      <c r="G84" s="86"/>
      <c r="H84" s="86"/>
      <c r="I84" s="87"/>
      <c r="J84" s="127" t="s">
        <v>88</v>
      </c>
      <c r="K84" s="127"/>
      <c r="L84" s="127"/>
      <c r="M84" s="127"/>
      <c r="N84" s="127"/>
      <c r="O84" s="114" t="s">
        <v>115</v>
      </c>
      <c r="P84" s="86"/>
      <c r="Q84" s="86"/>
      <c r="R84" s="86"/>
      <c r="S84" s="86"/>
      <c r="T84" s="86"/>
      <c r="U84" s="86"/>
      <c r="V84" s="86"/>
      <c r="W84" s="86"/>
      <c r="X84" s="87"/>
      <c r="Y84" s="113">
        <v>530116</v>
      </c>
      <c r="Z84" s="113"/>
      <c r="AA84" s="113"/>
      <c r="AB84" s="113"/>
      <c r="AC84" s="113"/>
      <c r="AD84" s="113">
        <v>0</v>
      </c>
      <c r="AE84" s="113"/>
      <c r="AF84" s="113"/>
      <c r="AG84" s="113"/>
      <c r="AH84" s="113"/>
      <c r="AI84" s="113">
        <v>530116</v>
      </c>
      <c r="AJ84" s="113"/>
      <c r="AK84" s="113"/>
      <c r="AL84" s="113"/>
      <c r="AM84" s="113"/>
      <c r="AN84" s="113">
        <v>527246</v>
      </c>
      <c r="AO84" s="113"/>
      <c r="AP84" s="113"/>
      <c r="AQ84" s="113"/>
      <c r="AR84" s="113"/>
      <c r="AS84" s="113">
        <v>0</v>
      </c>
      <c r="AT84" s="113"/>
      <c r="AU84" s="113"/>
      <c r="AV84" s="113"/>
      <c r="AW84" s="113"/>
      <c r="AX84" s="113">
        <f>AN84</f>
        <v>527246</v>
      </c>
      <c r="AY84" s="113"/>
      <c r="AZ84" s="113"/>
      <c r="BA84" s="113"/>
      <c r="BB84" s="113"/>
      <c r="BC84" s="113">
        <f t="shared" si="2"/>
        <v>2870</v>
      </c>
      <c r="BD84" s="113"/>
      <c r="BE84" s="113"/>
      <c r="BF84" s="113"/>
      <c r="BG84" s="113"/>
      <c r="BH84" s="113">
        <v>0</v>
      </c>
      <c r="BI84" s="113"/>
      <c r="BJ84" s="113"/>
      <c r="BK84" s="113"/>
      <c r="BL84" s="113"/>
      <c r="BM84" s="113">
        <f t="shared" si="3"/>
        <v>2870</v>
      </c>
      <c r="BN84" s="113"/>
      <c r="BO84" s="113"/>
      <c r="BP84" s="113"/>
      <c r="BQ84" s="113"/>
      <c r="BR84" s="20"/>
      <c r="BS84" s="20"/>
      <c r="BT84" s="20"/>
      <c r="BU84" s="20"/>
      <c r="BV84" s="20"/>
      <c r="BW84" s="20"/>
      <c r="BX84" s="20"/>
      <c r="BY84" s="20"/>
    </row>
    <row r="85" spans="1:77" ht="26.25" customHeight="1" x14ac:dyDescent="0.2">
      <c r="A85" s="37">
        <v>14</v>
      </c>
      <c r="B85" s="37"/>
      <c r="C85" s="114" t="s">
        <v>116</v>
      </c>
      <c r="D85" s="86"/>
      <c r="E85" s="86"/>
      <c r="F85" s="86"/>
      <c r="G85" s="86"/>
      <c r="H85" s="86"/>
      <c r="I85" s="87"/>
      <c r="J85" s="127" t="s">
        <v>85</v>
      </c>
      <c r="K85" s="127"/>
      <c r="L85" s="127"/>
      <c r="M85" s="127"/>
      <c r="N85" s="127"/>
      <c r="O85" s="114" t="s">
        <v>117</v>
      </c>
      <c r="P85" s="86"/>
      <c r="Q85" s="86"/>
      <c r="R85" s="86"/>
      <c r="S85" s="86"/>
      <c r="T85" s="86"/>
      <c r="U85" s="86"/>
      <c r="V85" s="86"/>
      <c r="W85" s="86"/>
      <c r="X85" s="87"/>
      <c r="Y85" s="113">
        <v>7</v>
      </c>
      <c r="Z85" s="113"/>
      <c r="AA85" s="113"/>
      <c r="AB85" s="113"/>
      <c r="AC85" s="113"/>
      <c r="AD85" s="113">
        <v>0</v>
      </c>
      <c r="AE85" s="113"/>
      <c r="AF85" s="113"/>
      <c r="AG85" s="113"/>
      <c r="AH85" s="113"/>
      <c r="AI85" s="113">
        <v>7</v>
      </c>
      <c r="AJ85" s="113"/>
      <c r="AK85" s="113"/>
      <c r="AL85" s="113"/>
      <c r="AM85" s="113"/>
      <c r="AN85" s="113">
        <v>7</v>
      </c>
      <c r="AO85" s="113"/>
      <c r="AP85" s="113"/>
      <c r="AQ85" s="113"/>
      <c r="AR85" s="113"/>
      <c r="AS85" s="113">
        <v>0</v>
      </c>
      <c r="AT85" s="113"/>
      <c r="AU85" s="113"/>
      <c r="AV85" s="113"/>
      <c r="AW85" s="113"/>
      <c r="AX85" s="113">
        <v>7</v>
      </c>
      <c r="AY85" s="113"/>
      <c r="AZ85" s="113"/>
      <c r="BA85" s="113"/>
      <c r="BB85" s="113"/>
      <c r="BC85" s="113">
        <f t="shared" si="2"/>
        <v>0</v>
      </c>
      <c r="BD85" s="113"/>
      <c r="BE85" s="113"/>
      <c r="BF85" s="113"/>
      <c r="BG85" s="113"/>
      <c r="BH85" s="113">
        <v>0</v>
      </c>
      <c r="BI85" s="113"/>
      <c r="BJ85" s="113"/>
      <c r="BK85" s="113"/>
      <c r="BL85" s="113"/>
      <c r="BM85" s="113">
        <f t="shared" si="3"/>
        <v>0</v>
      </c>
      <c r="BN85" s="113"/>
      <c r="BO85" s="113"/>
      <c r="BP85" s="113"/>
      <c r="BQ85" s="113"/>
      <c r="BR85" s="20"/>
      <c r="BS85" s="20"/>
      <c r="BT85" s="20"/>
      <c r="BU85" s="20"/>
      <c r="BV85" s="20"/>
      <c r="BW85" s="20"/>
      <c r="BX85" s="20"/>
      <c r="BY85" s="20"/>
    </row>
    <row r="86" spans="1:77" ht="42" customHeight="1" x14ac:dyDescent="0.2">
      <c r="A86" s="37">
        <v>15</v>
      </c>
      <c r="B86" s="37"/>
      <c r="C86" s="114" t="s">
        <v>118</v>
      </c>
      <c r="D86" s="86"/>
      <c r="E86" s="86"/>
      <c r="F86" s="86"/>
      <c r="G86" s="86"/>
      <c r="H86" s="86"/>
      <c r="I86" s="87"/>
      <c r="J86" s="127" t="s">
        <v>119</v>
      </c>
      <c r="K86" s="127"/>
      <c r="L86" s="127"/>
      <c r="M86" s="127"/>
      <c r="N86" s="127"/>
      <c r="O86" s="114" t="s">
        <v>120</v>
      </c>
      <c r="P86" s="86"/>
      <c r="Q86" s="86"/>
      <c r="R86" s="86"/>
      <c r="S86" s="86"/>
      <c r="T86" s="86"/>
      <c r="U86" s="86"/>
      <c r="V86" s="86"/>
      <c r="W86" s="86"/>
      <c r="X86" s="87"/>
      <c r="Y86" s="113">
        <v>515282</v>
      </c>
      <c r="Z86" s="113"/>
      <c r="AA86" s="113"/>
      <c r="AB86" s="113"/>
      <c r="AC86" s="113"/>
      <c r="AD86" s="113">
        <v>0</v>
      </c>
      <c r="AE86" s="113"/>
      <c r="AF86" s="113"/>
      <c r="AG86" s="113"/>
      <c r="AH86" s="113"/>
      <c r="AI86" s="113">
        <v>515282</v>
      </c>
      <c r="AJ86" s="113"/>
      <c r="AK86" s="113"/>
      <c r="AL86" s="113"/>
      <c r="AM86" s="113"/>
      <c r="AN86" s="113">
        <v>515196</v>
      </c>
      <c r="AO86" s="113"/>
      <c r="AP86" s="113"/>
      <c r="AQ86" s="113"/>
      <c r="AR86" s="113"/>
      <c r="AS86" s="113">
        <v>0</v>
      </c>
      <c r="AT86" s="113"/>
      <c r="AU86" s="113"/>
      <c r="AV86" s="113"/>
      <c r="AW86" s="113"/>
      <c r="AX86" s="113">
        <f>AN86</f>
        <v>515196</v>
      </c>
      <c r="AY86" s="113"/>
      <c r="AZ86" s="113"/>
      <c r="BA86" s="113"/>
      <c r="BB86" s="113"/>
      <c r="BC86" s="113">
        <f t="shared" si="2"/>
        <v>86</v>
      </c>
      <c r="BD86" s="113"/>
      <c r="BE86" s="113"/>
      <c r="BF86" s="113"/>
      <c r="BG86" s="113"/>
      <c r="BH86" s="113">
        <v>0</v>
      </c>
      <c r="BI86" s="113"/>
      <c r="BJ86" s="113"/>
      <c r="BK86" s="113"/>
      <c r="BL86" s="113"/>
      <c r="BM86" s="113">
        <f t="shared" si="3"/>
        <v>86</v>
      </c>
      <c r="BN86" s="113"/>
      <c r="BO86" s="113"/>
      <c r="BP86" s="113"/>
      <c r="BQ86" s="113"/>
      <c r="BR86" s="20"/>
      <c r="BS86" s="20"/>
      <c r="BT86" s="20"/>
      <c r="BU86" s="20"/>
      <c r="BV86" s="20"/>
      <c r="BW86" s="20"/>
      <c r="BX86" s="20"/>
      <c r="BY86" s="20"/>
    </row>
    <row r="87" spans="1:77" ht="42" customHeight="1" x14ac:dyDescent="0.2">
      <c r="A87" s="37">
        <v>16</v>
      </c>
      <c r="B87" s="37"/>
      <c r="C87" s="114" t="s">
        <v>121</v>
      </c>
      <c r="D87" s="86"/>
      <c r="E87" s="86"/>
      <c r="F87" s="86"/>
      <c r="G87" s="86"/>
      <c r="H87" s="86"/>
      <c r="I87" s="87"/>
      <c r="J87" s="127" t="s">
        <v>119</v>
      </c>
      <c r="K87" s="127"/>
      <c r="L87" s="127"/>
      <c r="M87" s="127"/>
      <c r="N87" s="127"/>
      <c r="O87" s="114" t="s">
        <v>122</v>
      </c>
      <c r="P87" s="86"/>
      <c r="Q87" s="86"/>
      <c r="R87" s="86"/>
      <c r="S87" s="86"/>
      <c r="T87" s="86"/>
      <c r="U87" s="86"/>
      <c r="V87" s="86"/>
      <c r="W87" s="86"/>
      <c r="X87" s="87"/>
      <c r="Y87" s="113">
        <v>7278</v>
      </c>
      <c r="Z87" s="113"/>
      <c r="AA87" s="113"/>
      <c r="AB87" s="113"/>
      <c r="AC87" s="113"/>
      <c r="AD87" s="113">
        <v>0</v>
      </c>
      <c r="AE87" s="113"/>
      <c r="AF87" s="113"/>
      <c r="AG87" s="113"/>
      <c r="AH87" s="113"/>
      <c r="AI87" s="113">
        <v>7278</v>
      </c>
      <c r="AJ87" s="113"/>
      <c r="AK87" s="113"/>
      <c r="AL87" s="113"/>
      <c r="AM87" s="113"/>
      <c r="AN87" s="113">
        <v>6958</v>
      </c>
      <c r="AO87" s="113"/>
      <c r="AP87" s="113"/>
      <c r="AQ87" s="113"/>
      <c r="AR87" s="113"/>
      <c r="AS87" s="113">
        <v>0</v>
      </c>
      <c r="AT87" s="113"/>
      <c r="AU87" s="113"/>
      <c r="AV87" s="113"/>
      <c r="AW87" s="113"/>
      <c r="AX87" s="113">
        <f>AN87</f>
        <v>6958</v>
      </c>
      <c r="AY87" s="113"/>
      <c r="AZ87" s="113"/>
      <c r="BA87" s="113"/>
      <c r="BB87" s="113"/>
      <c r="BC87" s="113">
        <f t="shared" si="2"/>
        <v>320</v>
      </c>
      <c r="BD87" s="113"/>
      <c r="BE87" s="113"/>
      <c r="BF87" s="113"/>
      <c r="BG87" s="113"/>
      <c r="BH87" s="113">
        <v>0</v>
      </c>
      <c r="BI87" s="113"/>
      <c r="BJ87" s="113"/>
      <c r="BK87" s="113"/>
      <c r="BL87" s="113"/>
      <c r="BM87" s="113">
        <f t="shared" si="3"/>
        <v>320</v>
      </c>
      <c r="BN87" s="113"/>
      <c r="BO87" s="113"/>
      <c r="BP87" s="113"/>
      <c r="BQ87" s="113"/>
      <c r="BR87" s="20"/>
      <c r="BS87" s="20"/>
      <c r="BT87" s="20"/>
      <c r="BU87" s="20"/>
      <c r="BV87" s="20"/>
      <c r="BW87" s="20"/>
      <c r="BX87" s="20"/>
      <c r="BY87" s="20"/>
    </row>
    <row r="88" spans="1:77" ht="52.5" customHeight="1" x14ac:dyDescent="0.2">
      <c r="A88" s="37">
        <v>17</v>
      </c>
      <c r="B88" s="37"/>
      <c r="C88" s="114" t="s">
        <v>123</v>
      </c>
      <c r="D88" s="86"/>
      <c r="E88" s="86"/>
      <c r="F88" s="86"/>
      <c r="G88" s="86"/>
      <c r="H88" s="86"/>
      <c r="I88" s="87"/>
      <c r="J88" s="127" t="s">
        <v>119</v>
      </c>
      <c r="K88" s="127"/>
      <c r="L88" s="127"/>
      <c r="M88" s="127"/>
      <c r="N88" s="127"/>
      <c r="O88" s="114" t="s">
        <v>124</v>
      </c>
      <c r="P88" s="86"/>
      <c r="Q88" s="86"/>
      <c r="R88" s="86"/>
      <c r="S88" s="86"/>
      <c r="T88" s="86"/>
      <c r="U88" s="86"/>
      <c r="V88" s="86"/>
      <c r="W88" s="86"/>
      <c r="X88" s="87"/>
      <c r="Y88" s="113">
        <v>2352</v>
      </c>
      <c r="Z88" s="113"/>
      <c r="AA88" s="113"/>
      <c r="AB88" s="113"/>
      <c r="AC88" s="113"/>
      <c r="AD88" s="113">
        <v>0</v>
      </c>
      <c r="AE88" s="113"/>
      <c r="AF88" s="113"/>
      <c r="AG88" s="113"/>
      <c r="AH88" s="113"/>
      <c r="AI88" s="113">
        <v>2352</v>
      </c>
      <c r="AJ88" s="113"/>
      <c r="AK88" s="113"/>
      <c r="AL88" s="113"/>
      <c r="AM88" s="113"/>
      <c r="AN88" s="113">
        <v>2352</v>
      </c>
      <c r="AO88" s="113"/>
      <c r="AP88" s="113"/>
      <c r="AQ88" s="113"/>
      <c r="AR88" s="113"/>
      <c r="AS88" s="113">
        <v>0</v>
      </c>
      <c r="AT88" s="113"/>
      <c r="AU88" s="113"/>
      <c r="AV88" s="113"/>
      <c r="AW88" s="113"/>
      <c r="AX88" s="113">
        <v>2352</v>
      </c>
      <c r="AY88" s="113"/>
      <c r="AZ88" s="113"/>
      <c r="BA88" s="113"/>
      <c r="BB88" s="113"/>
      <c r="BC88" s="113">
        <f t="shared" si="2"/>
        <v>0</v>
      </c>
      <c r="BD88" s="113"/>
      <c r="BE88" s="113"/>
      <c r="BF88" s="113"/>
      <c r="BG88" s="113"/>
      <c r="BH88" s="113">
        <v>0</v>
      </c>
      <c r="BI88" s="113"/>
      <c r="BJ88" s="113"/>
      <c r="BK88" s="113"/>
      <c r="BL88" s="113"/>
      <c r="BM88" s="113">
        <f t="shared" si="3"/>
        <v>0</v>
      </c>
      <c r="BN88" s="113"/>
      <c r="BO88" s="113"/>
      <c r="BP88" s="113"/>
      <c r="BQ88" s="113"/>
      <c r="BR88" s="20"/>
      <c r="BS88" s="20"/>
      <c r="BT88" s="20"/>
      <c r="BU88" s="20"/>
      <c r="BV88" s="20"/>
      <c r="BW88" s="20"/>
      <c r="BX88" s="20"/>
      <c r="BY88" s="20"/>
    </row>
    <row r="89" spans="1:77" ht="57" customHeight="1" x14ac:dyDescent="0.2">
      <c r="A89" s="37">
        <v>19</v>
      </c>
      <c r="B89" s="37"/>
      <c r="C89" s="114" t="s">
        <v>380</v>
      </c>
      <c r="D89" s="86"/>
      <c r="E89" s="86"/>
      <c r="F89" s="86"/>
      <c r="G89" s="86"/>
      <c r="H89" s="86"/>
      <c r="I89" s="87"/>
      <c r="J89" s="127" t="s">
        <v>119</v>
      </c>
      <c r="K89" s="127"/>
      <c r="L89" s="127"/>
      <c r="M89" s="127"/>
      <c r="N89" s="127"/>
      <c r="O89" s="114" t="s">
        <v>126</v>
      </c>
      <c r="P89" s="86"/>
      <c r="Q89" s="86"/>
      <c r="R89" s="86"/>
      <c r="S89" s="86"/>
      <c r="T89" s="86"/>
      <c r="U89" s="86"/>
      <c r="V89" s="86"/>
      <c r="W89" s="86"/>
      <c r="X89" s="87"/>
      <c r="Y89" s="113">
        <v>5205</v>
      </c>
      <c r="Z89" s="113"/>
      <c r="AA89" s="113"/>
      <c r="AB89" s="113"/>
      <c r="AC89" s="113"/>
      <c r="AD89" s="113">
        <v>0</v>
      </c>
      <c r="AE89" s="113"/>
      <c r="AF89" s="113"/>
      <c r="AG89" s="113"/>
      <c r="AH89" s="113"/>
      <c r="AI89" s="113">
        <v>5205</v>
      </c>
      <c r="AJ89" s="113"/>
      <c r="AK89" s="113"/>
      <c r="AL89" s="113"/>
      <c r="AM89" s="113"/>
      <c r="AN89" s="113">
        <v>2649</v>
      </c>
      <c r="AO89" s="113"/>
      <c r="AP89" s="113"/>
      <c r="AQ89" s="113"/>
      <c r="AR89" s="113"/>
      <c r="AS89" s="113">
        <v>0</v>
      </c>
      <c r="AT89" s="113"/>
      <c r="AU89" s="113"/>
      <c r="AV89" s="113"/>
      <c r="AW89" s="113"/>
      <c r="AX89" s="113">
        <f>AN89</f>
        <v>2649</v>
      </c>
      <c r="AY89" s="113"/>
      <c r="AZ89" s="113"/>
      <c r="BA89" s="113"/>
      <c r="BB89" s="113"/>
      <c r="BC89" s="113">
        <f t="shared" si="2"/>
        <v>2556</v>
      </c>
      <c r="BD89" s="113"/>
      <c r="BE89" s="113"/>
      <c r="BF89" s="113"/>
      <c r="BG89" s="113"/>
      <c r="BH89" s="113">
        <v>0</v>
      </c>
      <c r="BI89" s="113"/>
      <c r="BJ89" s="113"/>
      <c r="BK89" s="113"/>
      <c r="BL89" s="113"/>
      <c r="BM89" s="113">
        <f t="shared" si="3"/>
        <v>2556</v>
      </c>
      <c r="BN89" s="113"/>
      <c r="BO89" s="113"/>
      <c r="BP89" s="113"/>
      <c r="BQ89" s="113"/>
      <c r="BR89" s="20"/>
      <c r="BS89" s="20"/>
      <c r="BT89" s="20"/>
      <c r="BU89" s="20"/>
      <c r="BV89" s="20"/>
      <c r="BW89" s="20"/>
      <c r="BX89" s="20"/>
      <c r="BY89" s="20"/>
    </row>
    <row r="90" spans="1:77" s="13" customFormat="1" ht="15.75" x14ac:dyDescent="0.2">
      <c r="A90" s="44">
        <v>0</v>
      </c>
      <c r="B90" s="44"/>
      <c r="C90" s="129" t="s">
        <v>127</v>
      </c>
      <c r="D90" s="124"/>
      <c r="E90" s="124"/>
      <c r="F90" s="124"/>
      <c r="G90" s="124"/>
      <c r="H90" s="124"/>
      <c r="I90" s="125"/>
      <c r="J90" s="128" t="s">
        <v>83</v>
      </c>
      <c r="K90" s="128"/>
      <c r="L90" s="128"/>
      <c r="M90" s="128"/>
      <c r="N90" s="128"/>
      <c r="O90" s="129" t="s">
        <v>83</v>
      </c>
      <c r="P90" s="124"/>
      <c r="Q90" s="124"/>
      <c r="R90" s="124"/>
      <c r="S90" s="124"/>
      <c r="T90" s="124"/>
      <c r="U90" s="124"/>
      <c r="V90" s="124"/>
      <c r="W90" s="124"/>
      <c r="X90" s="125"/>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113"/>
      <c r="BD90" s="113"/>
      <c r="BE90" s="113"/>
      <c r="BF90" s="113"/>
      <c r="BG90" s="113"/>
      <c r="BH90" s="113"/>
      <c r="BI90" s="113"/>
      <c r="BJ90" s="113"/>
      <c r="BK90" s="113"/>
      <c r="BL90" s="113"/>
      <c r="BM90" s="113"/>
      <c r="BN90" s="113"/>
      <c r="BO90" s="113"/>
      <c r="BP90" s="113"/>
      <c r="BQ90" s="113"/>
      <c r="BR90" s="19"/>
      <c r="BS90" s="19"/>
      <c r="BT90" s="19"/>
      <c r="BU90" s="19"/>
      <c r="BV90" s="19"/>
      <c r="BW90" s="19"/>
      <c r="BX90" s="19"/>
      <c r="BY90" s="19"/>
    </row>
    <row r="91" spans="1:77" ht="66.75" customHeight="1" x14ac:dyDescent="0.2">
      <c r="A91" s="37">
        <v>20</v>
      </c>
      <c r="B91" s="37"/>
      <c r="C91" s="114" t="s">
        <v>128</v>
      </c>
      <c r="D91" s="86"/>
      <c r="E91" s="86"/>
      <c r="F91" s="86"/>
      <c r="G91" s="86"/>
      <c r="H91" s="86"/>
      <c r="I91" s="87"/>
      <c r="J91" s="127" t="s">
        <v>129</v>
      </c>
      <c r="K91" s="127"/>
      <c r="L91" s="127"/>
      <c r="M91" s="127"/>
      <c r="N91" s="127"/>
      <c r="O91" s="114" t="s">
        <v>130</v>
      </c>
      <c r="P91" s="86"/>
      <c r="Q91" s="86"/>
      <c r="R91" s="86"/>
      <c r="S91" s="86"/>
      <c r="T91" s="86"/>
      <c r="U91" s="86"/>
      <c r="V91" s="86"/>
      <c r="W91" s="86"/>
      <c r="X91" s="87"/>
      <c r="Y91" s="113">
        <v>100</v>
      </c>
      <c r="Z91" s="113"/>
      <c r="AA91" s="113"/>
      <c r="AB91" s="113"/>
      <c r="AC91" s="113"/>
      <c r="AD91" s="113">
        <v>0</v>
      </c>
      <c r="AE91" s="113"/>
      <c r="AF91" s="113"/>
      <c r="AG91" s="113"/>
      <c r="AH91" s="113"/>
      <c r="AI91" s="113">
        <v>100</v>
      </c>
      <c r="AJ91" s="113"/>
      <c r="AK91" s="113"/>
      <c r="AL91" s="113"/>
      <c r="AM91" s="113"/>
      <c r="AN91" s="113">
        <v>100</v>
      </c>
      <c r="AO91" s="113"/>
      <c r="AP91" s="113"/>
      <c r="AQ91" s="113"/>
      <c r="AR91" s="113"/>
      <c r="AS91" s="113">
        <v>0</v>
      </c>
      <c r="AT91" s="113"/>
      <c r="AU91" s="113"/>
      <c r="AV91" s="113"/>
      <c r="AW91" s="113"/>
      <c r="AX91" s="113">
        <v>100</v>
      </c>
      <c r="AY91" s="113"/>
      <c r="AZ91" s="113"/>
      <c r="BA91" s="113"/>
      <c r="BB91" s="113"/>
      <c r="BC91" s="113">
        <f t="shared" si="2"/>
        <v>0</v>
      </c>
      <c r="BD91" s="113"/>
      <c r="BE91" s="113"/>
      <c r="BF91" s="113"/>
      <c r="BG91" s="113"/>
      <c r="BH91" s="113">
        <v>0</v>
      </c>
      <c r="BI91" s="113"/>
      <c r="BJ91" s="113"/>
      <c r="BK91" s="113"/>
      <c r="BL91" s="113"/>
      <c r="BM91" s="113">
        <f t="shared" si="3"/>
        <v>0</v>
      </c>
      <c r="BN91" s="113"/>
      <c r="BO91" s="113"/>
      <c r="BP91" s="113"/>
      <c r="BQ91" s="113"/>
      <c r="BR91" s="20"/>
      <c r="BS91" s="20"/>
      <c r="BT91" s="20"/>
      <c r="BU91" s="20"/>
      <c r="BV91" s="20"/>
      <c r="BW91" s="20"/>
      <c r="BX91" s="20"/>
      <c r="BY91" s="20"/>
    </row>
    <row r="92" spans="1:77" ht="15.75" x14ac:dyDescent="0.2">
      <c r="A92" s="21"/>
      <c r="B92" s="21"/>
      <c r="C92" s="22"/>
      <c r="D92" s="22"/>
      <c r="E92" s="22"/>
      <c r="F92" s="22"/>
      <c r="G92" s="22"/>
      <c r="H92" s="22"/>
      <c r="I92" s="22"/>
      <c r="J92" s="22"/>
      <c r="K92" s="22"/>
      <c r="L92" s="22"/>
      <c r="M92" s="22"/>
      <c r="N92" s="22"/>
      <c r="O92" s="22"/>
      <c r="P92" s="22"/>
      <c r="Q92" s="22"/>
      <c r="R92" s="22"/>
      <c r="S92" s="22"/>
      <c r="T92" s="22"/>
      <c r="U92" s="22"/>
      <c r="V92" s="22"/>
      <c r="W92" s="22"/>
      <c r="X92" s="22"/>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4"/>
      <c r="AY92" s="24"/>
      <c r="AZ92" s="24"/>
      <c r="BA92" s="24"/>
      <c r="BB92" s="24"/>
      <c r="BC92" s="24"/>
      <c r="BD92" s="24"/>
      <c r="BE92" s="24"/>
      <c r="BF92" s="24"/>
      <c r="BG92" s="24"/>
      <c r="BH92" s="24"/>
      <c r="BI92" s="24"/>
      <c r="BJ92" s="24"/>
      <c r="BK92" s="24"/>
      <c r="BL92" s="24"/>
      <c r="BM92" s="24"/>
      <c r="BN92" s="24"/>
      <c r="BO92" s="24"/>
      <c r="BP92" s="24"/>
      <c r="BQ92" s="24"/>
      <c r="BR92" s="20"/>
      <c r="BS92" s="20"/>
      <c r="BT92" s="20"/>
      <c r="BU92" s="20"/>
      <c r="BV92" s="20"/>
      <c r="BW92" s="20"/>
      <c r="BX92" s="20"/>
      <c r="BY92" s="20"/>
    </row>
    <row r="93" spans="1:77" ht="15.75" customHeight="1" x14ac:dyDescent="0.2">
      <c r="A93" s="49" t="s">
        <v>59</v>
      </c>
      <c r="B93" s="49"/>
      <c r="C93" s="49"/>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49"/>
      <c r="BG93" s="49"/>
      <c r="BH93" s="49"/>
      <c r="BI93" s="49"/>
      <c r="BJ93" s="49"/>
      <c r="BK93" s="49"/>
      <c r="BL93" s="49"/>
      <c r="BM93" s="49"/>
      <c r="BN93" s="49"/>
      <c r="BO93" s="49"/>
      <c r="BP93" s="49"/>
      <c r="BQ93" s="49"/>
    </row>
    <row r="94" spans="1:77" ht="9" customHeight="1" x14ac:dyDescent="0.2">
      <c r="A94" s="21"/>
      <c r="B94" s="21"/>
      <c r="C94" s="22"/>
      <c r="D94" s="22"/>
      <c r="E94" s="22"/>
      <c r="F94" s="22"/>
      <c r="G94" s="22"/>
      <c r="H94" s="22"/>
      <c r="I94" s="22"/>
      <c r="J94" s="22"/>
      <c r="K94" s="22"/>
      <c r="L94" s="22"/>
      <c r="M94" s="22"/>
      <c r="N94" s="22"/>
      <c r="O94" s="22"/>
      <c r="P94" s="22"/>
      <c r="Q94" s="22"/>
      <c r="R94" s="22"/>
      <c r="S94" s="22"/>
      <c r="T94" s="22"/>
      <c r="U94" s="22"/>
      <c r="V94" s="22"/>
      <c r="W94" s="22"/>
      <c r="X94" s="22"/>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4"/>
      <c r="AY94" s="24"/>
      <c r="AZ94" s="24"/>
      <c r="BA94" s="24"/>
      <c r="BB94" s="24"/>
      <c r="BC94" s="24"/>
      <c r="BD94" s="24"/>
      <c r="BE94" s="24"/>
      <c r="BF94" s="24"/>
      <c r="BG94" s="24"/>
      <c r="BH94" s="24"/>
      <c r="BI94" s="24"/>
      <c r="BJ94" s="24"/>
      <c r="BK94" s="24"/>
      <c r="BL94" s="24"/>
      <c r="BM94" s="24"/>
      <c r="BN94" s="24"/>
      <c r="BO94" s="24"/>
      <c r="BP94" s="24"/>
      <c r="BQ94" s="24"/>
      <c r="BR94" s="20"/>
      <c r="BS94" s="20"/>
      <c r="BT94" s="20"/>
      <c r="BU94" s="20"/>
      <c r="BV94" s="20"/>
      <c r="BW94" s="20"/>
      <c r="BX94" s="20"/>
      <c r="BY94" s="20"/>
    </row>
    <row r="95" spans="1:77" ht="30.75" customHeight="1" x14ac:dyDescent="0.2">
      <c r="A95" s="80" t="s">
        <v>3</v>
      </c>
      <c r="B95" s="81"/>
      <c r="C95" s="80" t="s">
        <v>6</v>
      </c>
      <c r="D95" s="101"/>
      <c r="E95" s="101"/>
      <c r="F95" s="101"/>
      <c r="G95" s="101"/>
      <c r="H95" s="101"/>
      <c r="I95" s="81"/>
      <c r="J95" s="80" t="s">
        <v>5</v>
      </c>
      <c r="K95" s="101"/>
      <c r="L95" s="101"/>
      <c r="M95" s="101"/>
      <c r="N95" s="81"/>
      <c r="O95" s="72" t="s">
        <v>60</v>
      </c>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1"/>
      <c r="BK95" s="111"/>
      <c r="BL95" s="111"/>
      <c r="BM95" s="111"/>
      <c r="BN95" s="111"/>
      <c r="BO95" s="111"/>
      <c r="BP95" s="111"/>
      <c r="BQ95" s="112"/>
      <c r="BR95" s="18"/>
      <c r="BS95" s="18"/>
      <c r="BT95" s="18"/>
      <c r="BU95" s="18"/>
      <c r="BV95" s="18"/>
      <c r="BW95" s="18"/>
      <c r="BX95" s="18"/>
      <c r="BY95" s="18"/>
    </row>
    <row r="96" spans="1:77" ht="15.95" customHeight="1" x14ac:dyDescent="0.2">
      <c r="A96" s="42">
        <v>1</v>
      </c>
      <c r="B96" s="42"/>
      <c r="C96" s="42">
        <v>2</v>
      </c>
      <c r="D96" s="42"/>
      <c r="E96" s="42"/>
      <c r="F96" s="42"/>
      <c r="G96" s="42"/>
      <c r="H96" s="42"/>
      <c r="I96" s="42"/>
      <c r="J96" s="42">
        <v>3</v>
      </c>
      <c r="K96" s="42"/>
      <c r="L96" s="42"/>
      <c r="M96" s="42"/>
      <c r="N96" s="42"/>
      <c r="O96" s="72">
        <v>4</v>
      </c>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c r="AW96" s="105"/>
      <c r="AX96" s="105"/>
      <c r="AY96" s="105"/>
      <c r="AZ96" s="105"/>
      <c r="BA96" s="105"/>
      <c r="BB96" s="105"/>
      <c r="BC96" s="105"/>
      <c r="BD96" s="105"/>
      <c r="BE96" s="105"/>
      <c r="BF96" s="105"/>
      <c r="BG96" s="105"/>
      <c r="BH96" s="105"/>
      <c r="BI96" s="105"/>
      <c r="BJ96" s="105"/>
      <c r="BK96" s="105"/>
      <c r="BL96" s="105"/>
      <c r="BM96" s="105"/>
      <c r="BN96" s="105"/>
      <c r="BO96" s="105"/>
      <c r="BP96" s="105"/>
      <c r="BQ96" s="106"/>
      <c r="BR96" s="14"/>
      <c r="BS96" s="14"/>
      <c r="BT96" s="14"/>
      <c r="BU96" s="14"/>
      <c r="BV96" s="14"/>
      <c r="BW96" s="14"/>
      <c r="BX96" s="14"/>
      <c r="BY96" s="14"/>
    </row>
    <row r="97" spans="1:79" ht="12.75" hidden="1" customHeight="1" x14ac:dyDescent="0.2">
      <c r="A97" s="37" t="s">
        <v>33</v>
      </c>
      <c r="B97" s="37"/>
      <c r="C97" s="65" t="s">
        <v>13</v>
      </c>
      <c r="D97" s="66"/>
      <c r="E97" s="66"/>
      <c r="F97" s="66"/>
      <c r="G97" s="66"/>
      <c r="H97" s="66"/>
      <c r="I97" s="67"/>
      <c r="J97" s="37" t="s">
        <v>14</v>
      </c>
      <c r="K97" s="37"/>
      <c r="L97" s="37"/>
      <c r="M97" s="37"/>
      <c r="N97" s="37"/>
      <c r="O97" s="107" t="s">
        <v>68</v>
      </c>
      <c r="P97" s="108"/>
      <c r="Q97" s="108"/>
      <c r="R97" s="108"/>
      <c r="S97" s="108"/>
      <c r="T97" s="108"/>
      <c r="U97" s="108"/>
      <c r="V97" s="108"/>
      <c r="W97" s="108"/>
      <c r="X97" s="108"/>
      <c r="Y97" s="109"/>
      <c r="Z97" s="109"/>
      <c r="AA97" s="109"/>
      <c r="AB97" s="109"/>
      <c r="AC97" s="109"/>
      <c r="AD97" s="109"/>
      <c r="AE97" s="109"/>
      <c r="AF97" s="109"/>
      <c r="AG97" s="109"/>
      <c r="AH97" s="109"/>
      <c r="AI97" s="109"/>
      <c r="AJ97" s="109"/>
      <c r="AK97" s="109"/>
      <c r="AL97" s="109"/>
      <c r="AM97" s="109"/>
      <c r="AN97" s="109"/>
      <c r="AO97" s="109"/>
      <c r="AP97" s="109"/>
      <c r="AQ97" s="109"/>
      <c r="AR97" s="109"/>
      <c r="AS97" s="109"/>
      <c r="AT97" s="109"/>
      <c r="AU97" s="109"/>
      <c r="AV97" s="109"/>
      <c r="AW97" s="109"/>
      <c r="AX97" s="109"/>
      <c r="AY97" s="109"/>
      <c r="AZ97" s="109"/>
      <c r="BA97" s="109"/>
      <c r="BB97" s="109"/>
      <c r="BC97" s="109"/>
      <c r="BD97" s="109"/>
      <c r="BE97" s="109"/>
      <c r="BF97" s="109"/>
      <c r="BG97" s="109"/>
      <c r="BH97" s="109"/>
      <c r="BI97" s="109"/>
      <c r="BJ97" s="109"/>
      <c r="BK97" s="109"/>
      <c r="BL97" s="109"/>
      <c r="BM97" s="109"/>
      <c r="BN97" s="109"/>
      <c r="BO97" s="109"/>
      <c r="BP97" s="109"/>
      <c r="BQ97" s="110"/>
      <c r="CA97" s="1" t="s">
        <v>67</v>
      </c>
    </row>
    <row r="98" spans="1:79" s="13" customFormat="1" ht="15.75" x14ac:dyDescent="0.2">
      <c r="A98" s="44">
        <v>0</v>
      </c>
      <c r="B98" s="44"/>
      <c r="C98" s="44" t="s">
        <v>82</v>
      </c>
      <c r="D98" s="44"/>
      <c r="E98" s="44"/>
      <c r="F98" s="44"/>
      <c r="G98" s="44"/>
      <c r="H98" s="44"/>
      <c r="I98" s="44"/>
      <c r="J98" s="44"/>
      <c r="K98" s="44"/>
      <c r="L98" s="44"/>
      <c r="M98" s="44"/>
      <c r="N98" s="44"/>
      <c r="O98" s="45"/>
      <c r="P98" s="46"/>
      <c r="Q98" s="46"/>
      <c r="R98" s="46"/>
      <c r="S98" s="46"/>
      <c r="T98" s="46"/>
      <c r="U98" s="46"/>
      <c r="V98" s="46"/>
      <c r="W98" s="46"/>
      <c r="X98" s="46"/>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c r="BQ98" s="48"/>
      <c r="BR98" s="25"/>
      <c r="BS98" s="25"/>
      <c r="BT98" s="25"/>
      <c r="BU98" s="25"/>
      <c r="BV98" s="25"/>
      <c r="BW98" s="25"/>
      <c r="BX98" s="25"/>
      <c r="BY98" s="25"/>
      <c r="CA98" s="13" t="s">
        <v>62</v>
      </c>
    </row>
    <row r="99" spans="1:79" ht="45.75" customHeight="1" x14ac:dyDescent="0.2">
      <c r="A99" s="37">
        <v>2</v>
      </c>
      <c r="B99" s="37"/>
      <c r="C99" s="42" t="s">
        <v>87</v>
      </c>
      <c r="D99" s="42"/>
      <c r="E99" s="42"/>
      <c r="F99" s="42"/>
      <c r="G99" s="42"/>
      <c r="H99" s="42"/>
      <c r="I99" s="42"/>
      <c r="J99" s="37" t="s">
        <v>88</v>
      </c>
      <c r="K99" s="37"/>
      <c r="L99" s="37"/>
      <c r="M99" s="37"/>
      <c r="N99" s="37"/>
      <c r="O99" s="38" t="s">
        <v>358</v>
      </c>
      <c r="P99" s="39"/>
      <c r="Q99" s="39"/>
      <c r="R99" s="39"/>
      <c r="S99" s="39"/>
      <c r="T99" s="39"/>
      <c r="U99" s="39"/>
      <c r="V99" s="39"/>
      <c r="W99" s="39"/>
      <c r="X99" s="39"/>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1"/>
      <c r="BR99" s="14"/>
      <c r="BS99" s="14"/>
      <c r="BT99" s="14"/>
      <c r="BU99" s="14"/>
      <c r="BV99" s="14"/>
      <c r="BW99" s="14"/>
      <c r="BX99" s="14"/>
      <c r="BY99" s="14"/>
    </row>
    <row r="100" spans="1:79" ht="48" customHeight="1" x14ac:dyDescent="0.2">
      <c r="A100" s="37">
        <v>3</v>
      </c>
      <c r="B100" s="37"/>
      <c r="C100" s="42" t="s">
        <v>90</v>
      </c>
      <c r="D100" s="42"/>
      <c r="E100" s="42"/>
      <c r="F100" s="42"/>
      <c r="G100" s="42"/>
      <c r="H100" s="42"/>
      <c r="I100" s="42"/>
      <c r="J100" s="37" t="s">
        <v>88</v>
      </c>
      <c r="K100" s="37"/>
      <c r="L100" s="37"/>
      <c r="M100" s="37"/>
      <c r="N100" s="37"/>
      <c r="O100" s="38" t="s">
        <v>357</v>
      </c>
      <c r="P100" s="39"/>
      <c r="Q100" s="39"/>
      <c r="R100" s="39"/>
      <c r="S100" s="39"/>
      <c r="T100" s="39"/>
      <c r="U100" s="39"/>
      <c r="V100" s="39"/>
      <c r="W100" s="39"/>
      <c r="X100" s="39"/>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1"/>
      <c r="BR100" s="14"/>
      <c r="BS100" s="14"/>
      <c r="BT100" s="14"/>
      <c r="BU100" s="14"/>
      <c r="BV100" s="14"/>
      <c r="BW100" s="14"/>
      <c r="BX100" s="14"/>
      <c r="BY100" s="14"/>
    </row>
    <row r="101" spans="1:79" ht="349.5" customHeight="1" x14ac:dyDescent="0.2">
      <c r="A101" s="37">
        <v>6</v>
      </c>
      <c r="B101" s="37"/>
      <c r="C101" s="43" t="s">
        <v>94</v>
      </c>
      <c r="D101" s="43"/>
      <c r="E101" s="43"/>
      <c r="F101" s="43"/>
      <c r="G101" s="43"/>
      <c r="H101" s="43"/>
      <c r="I101" s="43"/>
      <c r="J101" s="37" t="s">
        <v>88</v>
      </c>
      <c r="K101" s="37"/>
      <c r="L101" s="37"/>
      <c r="M101" s="37"/>
      <c r="N101" s="37"/>
      <c r="O101" s="38" t="s">
        <v>370</v>
      </c>
      <c r="P101" s="39"/>
      <c r="Q101" s="39"/>
      <c r="R101" s="39"/>
      <c r="S101" s="39"/>
      <c r="T101" s="39"/>
      <c r="U101" s="39"/>
      <c r="V101" s="39"/>
      <c r="W101" s="39"/>
      <c r="X101" s="39"/>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c r="BM101" s="40"/>
      <c r="BN101" s="40"/>
      <c r="BO101" s="40"/>
      <c r="BP101" s="40"/>
      <c r="BQ101" s="41"/>
      <c r="BR101" s="14"/>
      <c r="BS101" s="14"/>
      <c r="BT101" s="14"/>
      <c r="BU101" s="14"/>
      <c r="BV101" s="14"/>
      <c r="BW101" s="14"/>
      <c r="BX101" s="14"/>
      <c r="BY101" s="14"/>
    </row>
    <row r="102" spans="1:79" ht="5.25" hidden="1" customHeight="1" x14ac:dyDescent="0.2">
      <c r="A102" s="37">
        <v>0</v>
      </c>
      <c r="B102" s="37"/>
      <c r="C102" s="37"/>
      <c r="D102" s="37"/>
      <c r="E102" s="37"/>
      <c r="F102" s="37"/>
      <c r="G102" s="37"/>
      <c r="H102" s="37"/>
      <c r="I102" s="37"/>
      <c r="J102" s="37"/>
      <c r="K102" s="37"/>
      <c r="L102" s="37"/>
      <c r="M102" s="37"/>
      <c r="N102" s="37"/>
      <c r="O102" s="89"/>
      <c r="P102" s="115"/>
      <c r="Q102" s="115"/>
      <c r="R102" s="115"/>
      <c r="S102" s="115"/>
      <c r="T102" s="115"/>
      <c r="U102" s="115"/>
      <c r="V102" s="115"/>
      <c r="W102" s="115"/>
      <c r="X102" s="115"/>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7"/>
      <c r="BR102" s="14"/>
      <c r="BS102" s="14"/>
      <c r="BT102" s="14"/>
      <c r="BU102" s="14"/>
      <c r="BV102" s="14"/>
      <c r="BW102" s="14"/>
      <c r="BX102" s="14"/>
      <c r="BY102" s="14"/>
    </row>
    <row r="103" spans="1:79" s="13" customFormat="1" ht="15.75" hidden="1" x14ac:dyDescent="0.2">
      <c r="A103" s="44">
        <v>0</v>
      </c>
      <c r="B103" s="44"/>
      <c r="C103" s="44" t="s">
        <v>96</v>
      </c>
      <c r="D103" s="44"/>
      <c r="E103" s="44"/>
      <c r="F103" s="44"/>
      <c r="G103" s="44"/>
      <c r="H103" s="44"/>
      <c r="I103" s="44"/>
      <c r="J103" s="44"/>
      <c r="K103" s="44"/>
      <c r="L103" s="44"/>
      <c r="M103" s="44"/>
      <c r="N103" s="44"/>
      <c r="O103" s="45"/>
      <c r="P103" s="46"/>
      <c r="Q103" s="46"/>
      <c r="R103" s="46"/>
      <c r="S103" s="46"/>
      <c r="T103" s="46"/>
      <c r="U103" s="46"/>
      <c r="V103" s="46"/>
      <c r="W103" s="46"/>
      <c r="X103" s="46"/>
      <c r="Y103" s="47"/>
      <c r="Z103" s="47"/>
      <c r="AA103" s="47"/>
      <c r="AB103" s="47"/>
      <c r="AC103" s="47"/>
      <c r="AD103" s="47"/>
      <c r="AE103" s="47"/>
      <c r="AF103" s="47"/>
      <c r="AG103" s="47"/>
      <c r="AH103" s="47"/>
      <c r="AI103" s="47"/>
      <c r="AJ103" s="47"/>
      <c r="AK103" s="47"/>
      <c r="AL103" s="47"/>
      <c r="AM103" s="47"/>
      <c r="AN103" s="47"/>
      <c r="AO103" s="47"/>
      <c r="AP103" s="47"/>
      <c r="AQ103" s="47"/>
      <c r="AR103" s="47"/>
      <c r="AS103" s="47"/>
      <c r="AT103" s="47"/>
      <c r="AU103" s="47"/>
      <c r="AV103" s="47"/>
      <c r="AW103" s="47"/>
      <c r="AX103" s="47"/>
      <c r="AY103" s="47"/>
      <c r="AZ103" s="47"/>
      <c r="BA103" s="47"/>
      <c r="BB103" s="47"/>
      <c r="BC103" s="47"/>
      <c r="BD103" s="47"/>
      <c r="BE103" s="47"/>
      <c r="BF103" s="47"/>
      <c r="BG103" s="47"/>
      <c r="BH103" s="47"/>
      <c r="BI103" s="47"/>
      <c r="BJ103" s="47"/>
      <c r="BK103" s="47"/>
      <c r="BL103" s="47"/>
      <c r="BM103" s="47"/>
      <c r="BN103" s="47"/>
      <c r="BO103" s="47"/>
      <c r="BP103" s="47"/>
      <c r="BQ103" s="48"/>
      <c r="BR103" s="25"/>
      <c r="BS103" s="25"/>
      <c r="BT103" s="25"/>
      <c r="BU103" s="25"/>
      <c r="BV103" s="25"/>
      <c r="BW103" s="25"/>
      <c r="BX103" s="25"/>
      <c r="BY103" s="25"/>
    </row>
    <row r="104" spans="1:79" s="13" customFormat="1" ht="8.25" hidden="1" customHeight="1" x14ac:dyDescent="0.2">
      <c r="A104" s="44">
        <v>0</v>
      </c>
      <c r="B104" s="44"/>
      <c r="C104" s="44"/>
      <c r="D104" s="44"/>
      <c r="E104" s="44"/>
      <c r="F104" s="44"/>
      <c r="G104" s="44"/>
      <c r="H104" s="44"/>
      <c r="I104" s="44"/>
      <c r="J104" s="44"/>
      <c r="K104" s="44"/>
      <c r="L104" s="44"/>
      <c r="M104" s="44"/>
      <c r="N104" s="44"/>
      <c r="O104" s="45"/>
      <c r="P104" s="46"/>
      <c r="Q104" s="46"/>
      <c r="R104" s="46"/>
      <c r="S104" s="46"/>
      <c r="T104" s="46"/>
      <c r="U104" s="46"/>
      <c r="V104" s="46"/>
      <c r="W104" s="46"/>
      <c r="X104" s="46"/>
      <c r="Y104" s="47"/>
      <c r="Z104" s="47"/>
      <c r="AA104" s="47"/>
      <c r="AB104" s="47"/>
      <c r="AC104" s="47"/>
      <c r="AD104" s="47"/>
      <c r="AE104" s="47"/>
      <c r="AF104" s="47"/>
      <c r="AG104" s="47"/>
      <c r="AH104" s="47"/>
      <c r="AI104" s="47"/>
      <c r="AJ104" s="47"/>
      <c r="AK104" s="47"/>
      <c r="AL104" s="47"/>
      <c r="AM104" s="47"/>
      <c r="AN104" s="47"/>
      <c r="AO104" s="47"/>
      <c r="AP104" s="47"/>
      <c r="AQ104" s="47"/>
      <c r="AR104" s="47"/>
      <c r="AS104" s="47"/>
      <c r="AT104" s="47"/>
      <c r="AU104" s="47"/>
      <c r="AV104" s="47"/>
      <c r="AW104" s="47"/>
      <c r="AX104" s="47"/>
      <c r="AY104" s="47"/>
      <c r="AZ104" s="47"/>
      <c r="BA104" s="47"/>
      <c r="BB104" s="47"/>
      <c r="BC104" s="47"/>
      <c r="BD104" s="47"/>
      <c r="BE104" s="47"/>
      <c r="BF104" s="47"/>
      <c r="BG104" s="47"/>
      <c r="BH104" s="47"/>
      <c r="BI104" s="47"/>
      <c r="BJ104" s="47"/>
      <c r="BK104" s="47"/>
      <c r="BL104" s="47"/>
      <c r="BM104" s="47"/>
      <c r="BN104" s="47"/>
      <c r="BO104" s="47"/>
      <c r="BP104" s="47"/>
      <c r="BQ104" s="48"/>
      <c r="BR104" s="25"/>
      <c r="BS104" s="25"/>
      <c r="BT104" s="25"/>
      <c r="BU104" s="25"/>
      <c r="BV104" s="25"/>
      <c r="BW104" s="25"/>
      <c r="BX104" s="25"/>
      <c r="BY104" s="25"/>
    </row>
    <row r="105" spans="1:79" s="13" customFormat="1" ht="8.25" hidden="1" customHeight="1" x14ac:dyDescent="0.2">
      <c r="A105" s="44">
        <v>0</v>
      </c>
      <c r="B105" s="44"/>
      <c r="C105" s="44"/>
      <c r="D105" s="44"/>
      <c r="E105" s="44"/>
      <c r="F105" s="44"/>
      <c r="G105" s="44"/>
      <c r="H105" s="44"/>
      <c r="I105" s="44"/>
      <c r="J105" s="44"/>
      <c r="K105" s="44"/>
      <c r="L105" s="44"/>
      <c r="M105" s="44"/>
      <c r="N105" s="44"/>
      <c r="O105" s="45"/>
      <c r="P105" s="46"/>
      <c r="Q105" s="46"/>
      <c r="R105" s="46"/>
      <c r="S105" s="46"/>
      <c r="T105" s="46"/>
      <c r="U105" s="46"/>
      <c r="V105" s="46"/>
      <c r="W105" s="46"/>
      <c r="X105" s="46"/>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c r="BN105" s="47"/>
      <c r="BO105" s="47"/>
      <c r="BP105" s="47"/>
      <c r="BQ105" s="48"/>
      <c r="BR105" s="25"/>
      <c r="BS105" s="25"/>
      <c r="BT105" s="25"/>
      <c r="BU105" s="25"/>
      <c r="BV105" s="25"/>
      <c r="BW105" s="25"/>
      <c r="BX105" s="25"/>
      <c r="BY105" s="25"/>
    </row>
    <row r="106" spans="1:79" s="13" customFormat="1" ht="15.75" x14ac:dyDescent="0.2">
      <c r="A106" s="44">
        <v>0</v>
      </c>
      <c r="B106" s="44"/>
      <c r="C106" s="44" t="s">
        <v>109</v>
      </c>
      <c r="D106" s="44"/>
      <c r="E106" s="44"/>
      <c r="F106" s="44"/>
      <c r="G106" s="44"/>
      <c r="H106" s="44"/>
      <c r="I106" s="44"/>
      <c r="J106" s="44"/>
      <c r="K106" s="44"/>
      <c r="L106" s="44"/>
      <c r="M106" s="44"/>
      <c r="N106" s="44"/>
      <c r="O106" s="45"/>
      <c r="P106" s="46"/>
      <c r="Q106" s="46"/>
      <c r="R106" s="46"/>
      <c r="S106" s="46"/>
      <c r="T106" s="46"/>
      <c r="U106" s="46"/>
      <c r="V106" s="46"/>
      <c r="W106" s="46"/>
      <c r="X106" s="46"/>
      <c r="Y106" s="47"/>
      <c r="Z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c r="BA106" s="47"/>
      <c r="BB106" s="47"/>
      <c r="BC106" s="47"/>
      <c r="BD106" s="47"/>
      <c r="BE106" s="47"/>
      <c r="BF106" s="47"/>
      <c r="BG106" s="47"/>
      <c r="BH106" s="47"/>
      <c r="BI106" s="47"/>
      <c r="BJ106" s="47"/>
      <c r="BK106" s="47"/>
      <c r="BL106" s="47"/>
      <c r="BM106" s="47"/>
      <c r="BN106" s="47"/>
      <c r="BO106" s="47"/>
      <c r="BP106" s="47"/>
      <c r="BQ106" s="48"/>
      <c r="BR106" s="25"/>
      <c r="BS106" s="25"/>
      <c r="BT106" s="25"/>
      <c r="BU106" s="25"/>
      <c r="BV106" s="25"/>
      <c r="BW106" s="25"/>
      <c r="BX106" s="25"/>
      <c r="BY106" s="25"/>
    </row>
    <row r="107" spans="1:79" s="13" customFormat="1" ht="33" customHeight="1" x14ac:dyDescent="0.2">
      <c r="A107" s="37">
        <v>6</v>
      </c>
      <c r="B107" s="37"/>
      <c r="C107" s="43" t="s">
        <v>114</v>
      </c>
      <c r="D107" s="43"/>
      <c r="E107" s="43"/>
      <c r="F107" s="43"/>
      <c r="G107" s="43"/>
      <c r="H107" s="43"/>
      <c r="I107" s="43"/>
      <c r="J107" s="37" t="s">
        <v>88</v>
      </c>
      <c r="K107" s="37"/>
      <c r="L107" s="37"/>
      <c r="M107" s="37"/>
      <c r="N107" s="37"/>
      <c r="O107" s="38" t="s">
        <v>362</v>
      </c>
      <c r="P107" s="39"/>
      <c r="Q107" s="39"/>
      <c r="R107" s="39"/>
      <c r="S107" s="39"/>
      <c r="T107" s="39"/>
      <c r="U107" s="39"/>
      <c r="V107" s="39"/>
      <c r="W107" s="39"/>
      <c r="X107" s="39"/>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1"/>
      <c r="BR107" s="25"/>
      <c r="BS107" s="25"/>
      <c r="BT107" s="25"/>
      <c r="BU107" s="25"/>
      <c r="BV107" s="25"/>
      <c r="BW107" s="25"/>
      <c r="BX107" s="25"/>
      <c r="BY107" s="25"/>
    </row>
    <row r="108" spans="1:79" s="13" customFormat="1" ht="45" customHeight="1" x14ac:dyDescent="0.2">
      <c r="A108" s="37">
        <v>15</v>
      </c>
      <c r="B108" s="37"/>
      <c r="C108" s="43" t="s">
        <v>118</v>
      </c>
      <c r="D108" s="43"/>
      <c r="E108" s="43"/>
      <c r="F108" s="43"/>
      <c r="G108" s="43"/>
      <c r="H108" s="43"/>
      <c r="I108" s="43"/>
      <c r="J108" s="37" t="s">
        <v>356</v>
      </c>
      <c r="K108" s="37"/>
      <c r="L108" s="37"/>
      <c r="M108" s="37"/>
      <c r="N108" s="37"/>
      <c r="O108" s="38" t="s">
        <v>363</v>
      </c>
      <c r="P108" s="39"/>
      <c r="Q108" s="39"/>
      <c r="R108" s="39"/>
      <c r="S108" s="39"/>
      <c r="T108" s="39"/>
      <c r="U108" s="39"/>
      <c r="V108" s="39"/>
      <c r="W108" s="39"/>
      <c r="X108" s="39"/>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1"/>
      <c r="BR108" s="25"/>
      <c r="BS108" s="25"/>
      <c r="BT108" s="25"/>
      <c r="BU108" s="25"/>
      <c r="BV108" s="25"/>
      <c r="BW108" s="25"/>
      <c r="BX108" s="25"/>
      <c r="BY108" s="25"/>
    </row>
    <row r="109" spans="1:79" s="13" customFormat="1" ht="53.25" customHeight="1" x14ac:dyDescent="0.2">
      <c r="A109" s="37">
        <v>16</v>
      </c>
      <c r="B109" s="37"/>
      <c r="C109" s="37" t="s">
        <v>121</v>
      </c>
      <c r="D109" s="37"/>
      <c r="E109" s="37"/>
      <c r="F109" s="37"/>
      <c r="G109" s="37"/>
      <c r="H109" s="37"/>
      <c r="I109" s="37"/>
      <c r="J109" s="37" t="s">
        <v>356</v>
      </c>
      <c r="K109" s="37"/>
      <c r="L109" s="37"/>
      <c r="M109" s="37"/>
      <c r="N109" s="37"/>
      <c r="O109" s="38" t="s">
        <v>359</v>
      </c>
      <c r="P109" s="39"/>
      <c r="Q109" s="39"/>
      <c r="R109" s="39"/>
      <c r="S109" s="39"/>
      <c r="T109" s="39"/>
      <c r="U109" s="39"/>
      <c r="V109" s="39"/>
      <c r="W109" s="39"/>
      <c r="X109" s="39"/>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1"/>
      <c r="BR109" s="25"/>
      <c r="BS109" s="25"/>
      <c r="BT109" s="25"/>
      <c r="BU109" s="25"/>
      <c r="BV109" s="25"/>
      <c r="BW109" s="25"/>
      <c r="BX109" s="25"/>
      <c r="BY109" s="25"/>
    </row>
    <row r="110" spans="1:79" s="13" customFormat="1" ht="75" customHeight="1" x14ac:dyDescent="0.2">
      <c r="A110" s="37">
        <v>19</v>
      </c>
      <c r="B110" s="37"/>
      <c r="C110" s="37" t="s">
        <v>125</v>
      </c>
      <c r="D110" s="37"/>
      <c r="E110" s="37"/>
      <c r="F110" s="37"/>
      <c r="G110" s="37"/>
      <c r="H110" s="37"/>
      <c r="I110" s="37"/>
      <c r="J110" s="37" t="s">
        <v>356</v>
      </c>
      <c r="K110" s="37"/>
      <c r="L110" s="37"/>
      <c r="M110" s="37"/>
      <c r="N110" s="37"/>
      <c r="O110" s="38" t="s">
        <v>364</v>
      </c>
      <c r="P110" s="39"/>
      <c r="Q110" s="39"/>
      <c r="R110" s="39"/>
      <c r="S110" s="39"/>
      <c r="T110" s="39"/>
      <c r="U110" s="39"/>
      <c r="V110" s="39"/>
      <c r="W110" s="39"/>
      <c r="X110" s="39"/>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1"/>
      <c r="BR110" s="25"/>
      <c r="BS110" s="25"/>
      <c r="BT110" s="25"/>
      <c r="BU110" s="25"/>
      <c r="BV110" s="25"/>
      <c r="BW110" s="25"/>
      <c r="BX110" s="25"/>
      <c r="BY110" s="25"/>
    </row>
    <row r="111" spans="1:79" s="13" customFormat="1" ht="15.75" x14ac:dyDescent="0.2">
      <c r="A111" s="44">
        <v>0</v>
      </c>
      <c r="B111" s="44"/>
      <c r="C111" s="44" t="s">
        <v>127</v>
      </c>
      <c r="D111" s="44"/>
      <c r="E111" s="44"/>
      <c r="F111" s="44"/>
      <c r="G111" s="44"/>
      <c r="H111" s="44"/>
      <c r="I111" s="44"/>
      <c r="J111" s="44"/>
      <c r="K111" s="44"/>
      <c r="L111" s="44"/>
      <c r="M111" s="44"/>
      <c r="N111" s="44"/>
      <c r="O111" s="45"/>
      <c r="P111" s="46"/>
      <c r="Q111" s="46"/>
      <c r="R111" s="46"/>
      <c r="S111" s="46"/>
      <c r="T111" s="46"/>
      <c r="U111" s="46"/>
      <c r="V111" s="46"/>
      <c r="W111" s="46"/>
      <c r="X111" s="46"/>
      <c r="Y111" s="47"/>
      <c r="Z111" s="47"/>
      <c r="AA111" s="47"/>
      <c r="AB111" s="47"/>
      <c r="AC111" s="47"/>
      <c r="AD111" s="47"/>
      <c r="AE111" s="47"/>
      <c r="AF111" s="47"/>
      <c r="AG111" s="47"/>
      <c r="AH111" s="47"/>
      <c r="AI111" s="47"/>
      <c r="AJ111" s="47"/>
      <c r="AK111" s="47"/>
      <c r="AL111" s="47"/>
      <c r="AM111" s="47"/>
      <c r="AN111" s="47"/>
      <c r="AO111" s="47"/>
      <c r="AP111" s="47"/>
      <c r="AQ111" s="47"/>
      <c r="AR111" s="47"/>
      <c r="AS111" s="47"/>
      <c r="AT111" s="47"/>
      <c r="AU111" s="47"/>
      <c r="AV111" s="47"/>
      <c r="AW111" s="47"/>
      <c r="AX111" s="47"/>
      <c r="AY111" s="47"/>
      <c r="AZ111" s="47"/>
      <c r="BA111" s="47"/>
      <c r="BB111" s="47"/>
      <c r="BC111" s="47"/>
      <c r="BD111" s="47"/>
      <c r="BE111" s="47"/>
      <c r="BF111" s="47"/>
      <c r="BG111" s="47"/>
      <c r="BH111" s="47"/>
      <c r="BI111" s="47"/>
      <c r="BJ111" s="47"/>
      <c r="BK111" s="47"/>
      <c r="BL111" s="47"/>
      <c r="BM111" s="47"/>
      <c r="BN111" s="47"/>
      <c r="BO111" s="47"/>
      <c r="BP111" s="47"/>
      <c r="BQ111" s="48"/>
      <c r="BR111" s="25"/>
      <c r="BS111" s="25"/>
      <c r="BT111" s="25"/>
      <c r="BU111" s="25"/>
      <c r="BV111" s="25"/>
      <c r="BW111" s="25"/>
      <c r="BX111" s="25"/>
      <c r="BY111" s="25"/>
    </row>
    <row r="112" spans="1:79" s="13" customFormat="1" ht="6.75" customHeight="1" x14ac:dyDescent="0.2">
      <c r="A112" s="44">
        <v>0</v>
      </c>
      <c r="B112" s="44"/>
      <c r="C112" s="44"/>
      <c r="D112" s="44"/>
      <c r="E112" s="44"/>
      <c r="F112" s="44"/>
      <c r="G112" s="44"/>
      <c r="H112" s="44"/>
      <c r="I112" s="44"/>
      <c r="J112" s="44"/>
      <c r="K112" s="44"/>
      <c r="L112" s="44"/>
      <c r="M112" s="44"/>
      <c r="N112" s="44"/>
      <c r="O112" s="45"/>
      <c r="P112" s="46"/>
      <c r="Q112" s="46"/>
      <c r="R112" s="46"/>
      <c r="S112" s="46"/>
      <c r="T112" s="46"/>
      <c r="U112" s="46"/>
      <c r="V112" s="46"/>
      <c r="W112" s="46"/>
      <c r="X112" s="46"/>
      <c r="Y112" s="47"/>
      <c r="Z112" s="47"/>
      <c r="AA112" s="47"/>
      <c r="AB112" s="47"/>
      <c r="AC112" s="47"/>
      <c r="AD112" s="47"/>
      <c r="AE112" s="47"/>
      <c r="AF112" s="47"/>
      <c r="AG112" s="47"/>
      <c r="AH112" s="47"/>
      <c r="AI112" s="47"/>
      <c r="AJ112" s="47"/>
      <c r="AK112" s="47"/>
      <c r="AL112" s="47"/>
      <c r="AM112" s="47"/>
      <c r="AN112" s="47"/>
      <c r="AO112" s="47"/>
      <c r="AP112" s="47"/>
      <c r="AQ112" s="47"/>
      <c r="AR112" s="47"/>
      <c r="AS112" s="47"/>
      <c r="AT112" s="47"/>
      <c r="AU112" s="47"/>
      <c r="AV112" s="47"/>
      <c r="AW112" s="47"/>
      <c r="AX112" s="47"/>
      <c r="AY112" s="47"/>
      <c r="AZ112" s="47"/>
      <c r="BA112" s="47"/>
      <c r="BB112" s="47"/>
      <c r="BC112" s="47"/>
      <c r="BD112" s="47"/>
      <c r="BE112" s="47"/>
      <c r="BF112" s="47"/>
      <c r="BG112" s="47"/>
      <c r="BH112" s="47"/>
      <c r="BI112" s="47"/>
      <c r="BJ112" s="47"/>
      <c r="BK112" s="47"/>
      <c r="BL112" s="47"/>
      <c r="BM112" s="47"/>
      <c r="BN112" s="47"/>
      <c r="BO112" s="47"/>
      <c r="BP112" s="47"/>
      <c r="BQ112" s="48"/>
      <c r="BR112" s="25"/>
      <c r="BS112" s="25"/>
      <c r="BT112" s="25"/>
      <c r="BU112" s="25"/>
      <c r="BV112" s="25"/>
      <c r="BW112" s="25"/>
      <c r="BX112" s="25"/>
      <c r="BY112" s="25"/>
    </row>
    <row r="113" spans="1:77" ht="9" customHeight="1" x14ac:dyDescent="0.2">
      <c r="A113" s="21"/>
      <c r="B113" s="21"/>
      <c r="C113" s="22"/>
      <c r="D113" s="22"/>
      <c r="E113" s="22"/>
      <c r="F113" s="22"/>
      <c r="G113" s="22"/>
      <c r="H113" s="22"/>
      <c r="I113" s="22"/>
      <c r="J113" s="22"/>
      <c r="K113" s="22"/>
      <c r="L113" s="22"/>
      <c r="M113" s="22"/>
      <c r="N113" s="22"/>
      <c r="O113" s="22"/>
      <c r="P113" s="22"/>
      <c r="Q113" s="22"/>
      <c r="R113" s="22"/>
      <c r="S113" s="22"/>
      <c r="T113" s="22"/>
      <c r="U113" s="22"/>
      <c r="V113" s="22"/>
      <c r="W113" s="22"/>
      <c r="X113" s="22"/>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4"/>
      <c r="AY113" s="24"/>
      <c r="AZ113" s="24"/>
      <c r="BA113" s="24"/>
      <c r="BB113" s="24"/>
      <c r="BC113" s="24"/>
      <c r="BD113" s="24"/>
      <c r="BE113" s="24"/>
      <c r="BF113" s="24"/>
      <c r="BG113" s="24"/>
      <c r="BH113" s="24"/>
      <c r="BI113" s="24"/>
      <c r="BJ113" s="24"/>
      <c r="BK113" s="24"/>
      <c r="BL113" s="24"/>
      <c r="BM113" s="24"/>
      <c r="BN113" s="24"/>
      <c r="BO113" s="24"/>
      <c r="BP113" s="24"/>
      <c r="BQ113" s="24"/>
      <c r="BR113" s="20"/>
      <c r="BS113" s="20"/>
      <c r="BT113" s="20"/>
      <c r="BU113" s="20"/>
      <c r="BV113" s="20"/>
      <c r="BW113" s="20"/>
      <c r="BX113" s="20"/>
      <c r="BY113" s="20"/>
    </row>
    <row r="114" spans="1:77" ht="15.95" customHeight="1" x14ac:dyDescent="0.2">
      <c r="A114" s="49" t="s">
        <v>61</v>
      </c>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9"/>
      <c r="BL114" s="49"/>
    </row>
    <row r="115" spans="1:77" ht="240" customHeight="1" x14ac:dyDescent="0.2">
      <c r="A115" s="49" t="s">
        <v>360</v>
      </c>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c r="AA115" s="49"/>
      <c r="AB115" s="49"/>
      <c r="AC115" s="49"/>
      <c r="AD115" s="49"/>
      <c r="AE115" s="49"/>
      <c r="AF115" s="49"/>
      <c r="AG115" s="49"/>
      <c r="AH115" s="49"/>
      <c r="AI115" s="49"/>
      <c r="AJ115" s="49"/>
      <c r="AK115" s="49"/>
      <c r="AL115" s="49"/>
      <c r="AM115" s="49"/>
      <c r="AN115" s="49"/>
      <c r="AO115" s="49"/>
      <c r="AP115" s="49"/>
      <c r="AQ115" s="49"/>
      <c r="AR115" s="49"/>
      <c r="AS115" s="49"/>
      <c r="AT115" s="49"/>
      <c r="AU115" s="49"/>
      <c r="AV115" s="49"/>
      <c r="AW115" s="49"/>
      <c r="AX115" s="49"/>
      <c r="AY115" s="49"/>
      <c r="AZ115" s="49"/>
      <c r="BA115" s="49"/>
      <c r="BB115" s="49"/>
      <c r="BC115" s="49"/>
      <c r="BD115" s="49"/>
      <c r="BE115" s="49"/>
      <c r="BF115" s="49"/>
      <c r="BG115" s="49"/>
      <c r="BH115" s="49"/>
      <c r="BI115" s="49"/>
      <c r="BJ115" s="49"/>
      <c r="BK115" s="49"/>
      <c r="BL115" s="49"/>
      <c r="BM115" s="49"/>
      <c r="BN115" s="49"/>
      <c r="BO115" s="49"/>
      <c r="BP115" s="49"/>
      <c r="BQ115" s="49"/>
      <c r="BT115" s="34">
        <f>AZ45/AX70/12</f>
        <v>43937.184829931968</v>
      </c>
    </row>
    <row r="116" spans="1:77" ht="8.25" customHeight="1" x14ac:dyDescent="0.2">
      <c r="A116" s="21"/>
      <c r="B116" s="21"/>
      <c r="C116" s="22"/>
      <c r="D116" s="22"/>
      <c r="E116" s="22"/>
      <c r="F116" s="22"/>
      <c r="G116" s="22"/>
      <c r="H116" s="22"/>
      <c r="I116" s="22"/>
      <c r="J116" s="22"/>
      <c r="K116" s="22"/>
      <c r="L116" s="22"/>
      <c r="M116" s="22"/>
      <c r="N116" s="22"/>
      <c r="O116" s="22"/>
      <c r="P116" s="22"/>
      <c r="Q116" s="22"/>
      <c r="R116" s="22"/>
      <c r="S116" s="22"/>
      <c r="T116" s="22"/>
      <c r="U116" s="22"/>
      <c r="V116" s="22"/>
      <c r="W116" s="22"/>
      <c r="X116" s="22"/>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4"/>
      <c r="AY116" s="24"/>
      <c r="AZ116" s="24"/>
      <c r="BA116" s="24"/>
      <c r="BB116" s="24"/>
      <c r="BC116" s="24"/>
      <c r="BD116" s="24"/>
      <c r="BE116" s="24"/>
      <c r="BF116" s="24"/>
      <c r="BG116" s="24"/>
      <c r="BH116" s="24"/>
      <c r="BI116" s="24"/>
      <c r="BJ116" s="24"/>
      <c r="BK116" s="24"/>
      <c r="BL116" s="24"/>
      <c r="BM116" s="24"/>
      <c r="BN116" s="24"/>
      <c r="BO116" s="24"/>
      <c r="BP116" s="24"/>
      <c r="BQ116" s="24"/>
      <c r="BR116" s="20"/>
      <c r="BS116" s="20"/>
      <c r="BT116" s="20"/>
      <c r="BU116" s="20"/>
      <c r="BV116" s="20"/>
      <c r="BW116" s="20"/>
      <c r="BX116" s="20"/>
      <c r="BY116" s="20"/>
    </row>
    <row r="117" spans="1:77" ht="15.95" customHeight="1" x14ac:dyDescent="0.2">
      <c r="A117" s="49" t="s">
        <v>43</v>
      </c>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49"/>
      <c r="BG117" s="49"/>
      <c r="BH117" s="49"/>
      <c r="BI117" s="49"/>
      <c r="BJ117" s="49"/>
      <c r="BK117" s="49"/>
      <c r="BL117" s="49"/>
    </row>
    <row r="118" spans="1:77" ht="73.5" customHeight="1" x14ac:dyDescent="0.2">
      <c r="A118" s="49" t="s">
        <v>352</v>
      </c>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c r="BK118" s="49"/>
      <c r="BL118" s="49"/>
      <c r="BM118" s="49"/>
      <c r="BN118" s="49"/>
      <c r="BO118" s="49"/>
      <c r="BP118" s="49"/>
      <c r="BQ118" s="49"/>
    </row>
    <row r="119" spans="1:77" ht="15.75" customHeight="1" x14ac:dyDescent="0.2">
      <c r="A119" s="26"/>
      <c r="B119" s="26"/>
      <c r="C119" s="26"/>
      <c r="D119" s="26"/>
      <c r="E119" s="26"/>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row>
    <row r="120" spans="1:77" ht="12" customHeight="1" x14ac:dyDescent="0.2">
      <c r="A120" s="27" t="s">
        <v>73</v>
      </c>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row>
    <row r="121" spans="1:77" ht="12" customHeight="1" x14ac:dyDescent="0.2">
      <c r="A121" s="27" t="s">
        <v>64</v>
      </c>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row>
    <row r="122" spans="1:77" s="27" customFormat="1" ht="12" customHeight="1" x14ac:dyDescent="0.2">
      <c r="A122" s="27" t="s">
        <v>65</v>
      </c>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row>
    <row r="123" spans="1:77" ht="15.75" customHeight="1" x14ac:dyDescent="0.25">
      <c r="A123" s="29"/>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row>
    <row r="124" spans="1:77" ht="16.5" customHeight="1" x14ac:dyDescent="0.25">
      <c r="A124" s="118" t="s">
        <v>143</v>
      </c>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9"/>
      <c r="X124" s="119"/>
      <c r="Y124" s="119"/>
      <c r="Z124" s="119"/>
      <c r="AA124" s="119"/>
      <c r="AB124" s="119"/>
      <c r="AC124" s="119"/>
      <c r="AD124" s="119"/>
      <c r="AE124" s="119"/>
      <c r="AF124" s="119"/>
      <c r="AG124" s="119"/>
      <c r="AH124" s="119"/>
      <c r="AI124" s="119"/>
      <c r="AJ124" s="119"/>
      <c r="AK124" s="119"/>
      <c r="AL124" s="119"/>
      <c r="AM124" s="119"/>
      <c r="AN124" s="30"/>
      <c r="AO124" s="30"/>
      <c r="AP124" s="120" t="s">
        <v>144</v>
      </c>
      <c r="AQ124" s="120"/>
      <c r="AR124" s="120"/>
      <c r="AS124" s="120"/>
      <c r="AT124" s="120"/>
      <c r="AU124" s="120"/>
      <c r="AV124" s="120"/>
      <c r="AW124" s="120"/>
      <c r="AX124" s="120"/>
      <c r="AY124" s="120"/>
      <c r="AZ124" s="120"/>
      <c r="BA124" s="120"/>
      <c r="BB124" s="120"/>
      <c r="BC124" s="120"/>
      <c r="BD124" s="120"/>
      <c r="BE124" s="120"/>
      <c r="BF124" s="120"/>
      <c r="BG124" s="120"/>
      <c r="BH124" s="120"/>
    </row>
    <row r="125" spans="1:77" x14ac:dyDescent="0.2">
      <c r="W125" s="121" t="s">
        <v>7</v>
      </c>
      <c r="X125" s="121"/>
      <c r="Y125" s="121"/>
      <c r="Z125" s="121"/>
      <c r="AA125" s="121"/>
      <c r="AB125" s="121"/>
      <c r="AC125" s="121"/>
      <c r="AD125" s="121"/>
      <c r="AE125" s="121"/>
      <c r="AF125" s="121"/>
      <c r="AG125" s="121"/>
      <c r="AH125" s="121"/>
      <c r="AI125" s="121"/>
      <c r="AJ125" s="121"/>
      <c r="AK125" s="121"/>
      <c r="AL125" s="121"/>
      <c r="AM125" s="121"/>
      <c r="AN125" s="31"/>
      <c r="AO125" s="31"/>
      <c r="AP125" s="121" t="s">
        <v>69</v>
      </c>
      <c r="AQ125" s="121"/>
      <c r="AR125" s="121"/>
      <c r="AS125" s="121"/>
      <c r="AT125" s="121"/>
      <c r="AU125" s="121"/>
      <c r="AV125" s="121"/>
      <c r="AW125" s="121"/>
      <c r="AX125" s="121"/>
      <c r="AY125" s="121"/>
      <c r="AZ125" s="121"/>
      <c r="BA125" s="121"/>
      <c r="BB125" s="121"/>
      <c r="BC125" s="121"/>
      <c r="BD125" s="121"/>
      <c r="BE125" s="121"/>
      <c r="BF125" s="121"/>
      <c r="BG125" s="121"/>
      <c r="BH125" s="121"/>
    </row>
    <row r="126" spans="1:77" ht="9.75" customHeight="1" x14ac:dyDescent="0.2"/>
    <row r="127" spans="1:77" ht="9.75" customHeight="1" x14ac:dyDescent="0.2"/>
    <row r="128" spans="1:77" ht="15.95" customHeight="1" x14ac:dyDescent="0.25">
      <c r="A128" s="118" t="s">
        <v>327</v>
      </c>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9"/>
      <c r="X128" s="119"/>
      <c r="Y128" s="119"/>
      <c r="Z128" s="119"/>
      <c r="AA128" s="119"/>
      <c r="AB128" s="119"/>
      <c r="AC128" s="119"/>
      <c r="AD128" s="119"/>
      <c r="AE128" s="119"/>
      <c r="AF128" s="119"/>
      <c r="AG128" s="119"/>
      <c r="AH128" s="119"/>
      <c r="AI128" s="119"/>
      <c r="AJ128" s="119"/>
      <c r="AK128" s="119"/>
      <c r="AL128" s="119"/>
      <c r="AM128" s="119"/>
      <c r="AN128" s="30"/>
      <c r="AO128" s="30"/>
      <c r="AP128" s="120" t="s">
        <v>145</v>
      </c>
      <c r="AQ128" s="120"/>
      <c r="AR128" s="120"/>
      <c r="AS128" s="120"/>
      <c r="AT128" s="120"/>
      <c r="AU128" s="120"/>
      <c r="AV128" s="120"/>
      <c r="AW128" s="120"/>
      <c r="AX128" s="120"/>
      <c r="AY128" s="120"/>
      <c r="AZ128" s="120"/>
      <c r="BA128" s="120"/>
      <c r="BB128" s="120"/>
      <c r="BC128" s="120"/>
      <c r="BD128" s="120"/>
      <c r="BE128" s="120"/>
      <c r="BF128" s="120"/>
      <c r="BG128" s="120"/>
      <c r="BH128" s="120"/>
    </row>
    <row r="129" spans="23:60" x14ac:dyDescent="0.2">
      <c r="W129" s="121" t="s">
        <v>7</v>
      </c>
      <c r="X129" s="121"/>
      <c r="Y129" s="121"/>
      <c r="Z129" s="121"/>
      <c r="AA129" s="121"/>
      <c r="AB129" s="121"/>
      <c r="AC129" s="121"/>
      <c r="AD129" s="121"/>
      <c r="AE129" s="121"/>
      <c r="AF129" s="121"/>
      <c r="AG129" s="121"/>
      <c r="AH129" s="121"/>
      <c r="AI129" s="121"/>
      <c r="AJ129" s="121"/>
      <c r="AK129" s="121"/>
      <c r="AL129" s="121"/>
      <c r="AM129" s="121"/>
      <c r="AN129" s="31"/>
      <c r="AO129" s="31"/>
      <c r="AP129" s="121" t="s">
        <v>69</v>
      </c>
      <c r="AQ129" s="121"/>
      <c r="AR129" s="121"/>
      <c r="AS129" s="121"/>
      <c r="AT129" s="121"/>
      <c r="AU129" s="121"/>
      <c r="AV129" s="121"/>
      <c r="AW129" s="121"/>
      <c r="AX129" s="121"/>
      <c r="AY129" s="121"/>
      <c r="AZ129" s="121"/>
      <c r="BA129" s="121"/>
      <c r="BB129" s="121"/>
      <c r="BC129" s="121"/>
      <c r="BD129" s="121"/>
      <c r="BE129" s="121"/>
      <c r="BF129" s="121"/>
      <c r="BG129" s="121"/>
      <c r="BH129" s="121"/>
    </row>
  </sheetData>
  <mergeCells count="604">
    <mergeCell ref="O112:BQ112"/>
    <mergeCell ref="A110:B110"/>
    <mergeCell ref="C110:I110"/>
    <mergeCell ref="J110:N110"/>
    <mergeCell ref="O110:BQ110"/>
    <mergeCell ref="A111:B111"/>
    <mergeCell ref="C111:I111"/>
    <mergeCell ref="J111:N111"/>
    <mergeCell ref="O111:BQ111"/>
    <mergeCell ref="AN91:AR91"/>
    <mergeCell ref="AS91:AW91"/>
    <mergeCell ref="AX91:BB91"/>
    <mergeCell ref="BC91:BG91"/>
    <mergeCell ref="BH91:BL91"/>
    <mergeCell ref="AX90:BB90"/>
    <mergeCell ref="BC90:BG90"/>
    <mergeCell ref="BH90:BL90"/>
    <mergeCell ref="BM90:BQ90"/>
    <mergeCell ref="A91:B91"/>
    <mergeCell ref="C91:I91"/>
    <mergeCell ref="J91:N91"/>
    <mergeCell ref="O91:X91"/>
    <mergeCell ref="Y91:AC91"/>
    <mergeCell ref="AD91:AH91"/>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BM91:BQ91"/>
    <mergeCell ref="AI91:AM91"/>
    <mergeCell ref="AX88:BB88"/>
    <mergeCell ref="BC88:BG88"/>
    <mergeCell ref="BH88:BL88"/>
    <mergeCell ref="BM88:BQ88"/>
    <mergeCell ref="A89:B89"/>
    <mergeCell ref="C89:I89"/>
    <mergeCell ref="J89:N89"/>
    <mergeCell ref="O89:X89"/>
    <mergeCell ref="Y89:AC89"/>
    <mergeCell ref="AD89:AH89"/>
    <mergeCell ref="A88:B88"/>
    <mergeCell ref="C88:I88"/>
    <mergeCell ref="J88:N88"/>
    <mergeCell ref="O88:X88"/>
    <mergeCell ref="Y88:AC88"/>
    <mergeCell ref="AD88:AH88"/>
    <mergeCell ref="AI88:AM88"/>
    <mergeCell ref="AN88:AR88"/>
    <mergeCell ref="AS88:AW88"/>
    <mergeCell ref="AX86:BB86"/>
    <mergeCell ref="BC86:BG86"/>
    <mergeCell ref="BH86:BL86"/>
    <mergeCell ref="BM86:BQ86"/>
    <mergeCell ref="A87:B87"/>
    <mergeCell ref="C87:I87"/>
    <mergeCell ref="J87:N87"/>
    <mergeCell ref="O87:X87"/>
    <mergeCell ref="Y87:AC87"/>
    <mergeCell ref="AD87:AH87"/>
    <mergeCell ref="BM87:BQ87"/>
    <mergeCell ref="AI87:AM87"/>
    <mergeCell ref="AN87:AR87"/>
    <mergeCell ref="AS87:AW87"/>
    <mergeCell ref="AX87:BB87"/>
    <mergeCell ref="BC87:BG87"/>
    <mergeCell ref="BH87:BL87"/>
    <mergeCell ref="A86:B86"/>
    <mergeCell ref="C86:I86"/>
    <mergeCell ref="J86:N86"/>
    <mergeCell ref="O86:X86"/>
    <mergeCell ref="Y86:AC86"/>
    <mergeCell ref="AD86:AH86"/>
    <mergeCell ref="AI86:AM86"/>
    <mergeCell ref="AN86:AR86"/>
    <mergeCell ref="AS86:AW86"/>
    <mergeCell ref="AX84:BB84"/>
    <mergeCell ref="BC84:BG84"/>
    <mergeCell ref="BH84:BL84"/>
    <mergeCell ref="BM84:BQ84"/>
    <mergeCell ref="A85:B85"/>
    <mergeCell ref="C85:I85"/>
    <mergeCell ref="J85:N85"/>
    <mergeCell ref="O85:X85"/>
    <mergeCell ref="Y85:AC85"/>
    <mergeCell ref="AD85:AH85"/>
    <mergeCell ref="BM85:BQ85"/>
    <mergeCell ref="AI85:AM85"/>
    <mergeCell ref="AN85:AR85"/>
    <mergeCell ref="AS85:AW85"/>
    <mergeCell ref="AX85:BB85"/>
    <mergeCell ref="BC85:BG85"/>
    <mergeCell ref="BH85:BL85"/>
    <mergeCell ref="A84:B84"/>
    <mergeCell ref="C84:I84"/>
    <mergeCell ref="J84:N84"/>
    <mergeCell ref="O84:X84"/>
    <mergeCell ref="Y84:AC84"/>
    <mergeCell ref="AD84:AH84"/>
    <mergeCell ref="AI84:AM84"/>
    <mergeCell ref="AN84:AR84"/>
    <mergeCell ref="AS84:AW84"/>
    <mergeCell ref="AX82:BB82"/>
    <mergeCell ref="BC82:BG82"/>
    <mergeCell ref="BH82:BL82"/>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2:B82"/>
    <mergeCell ref="C82:I82"/>
    <mergeCell ref="J82:N82"/>
    <mergeCell ref="O82:X82"/>
    <mergeCell ref="Y82:AC82"/>
    <mergeCell ref="AD82:AH82"/>
    <mergeCell ref="AI82:AM82"/>
    <mergeCell ref="AN82:AR82"/>
    <mergeCell ref="AS82:AW82"/>
    <mergeCell ref="AX80:BB80"/>
    <mergeCell ref="BC80:BG80"/>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80:B80"/>
    <mergeCell ref="C80:I80"/>
    <mergeCell ref="J80:N80"/>
    <mergeCell ref="O80:X80"/>
    <mergeCell ref="Y80:AC80"/>
    <mergeCell ref="AD80:AH80"/>
    <mergeCell ref="AI80:AM80"/>
    <mergeCell ref="AN80:AR80"/>
    <mergeCell ref="AS80:AW8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AN78:AR78"/>
    <mergeCell ref="AS78:AW78"/>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AD76:AH76"/>
    <mergeCell ref="AI76:AM76"/>
    <mergeCell ref="AN76:AR76"/>
    <mergeCell ref="AS76:AW76"/>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73:B73"/>
    <mergeCell ref="C73:I73"/>
    <mergeCell ref="J73:N73"/>
    <mergeCell ref="O73:X73"/>
    <mergeCell ref="Y73:AC73"/>
    <mergeCell ref="AD73:AH73"/>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BC74:BG74"/>
    <mergeCell ref="AI70:AM70"/>
    <mergeCell ref="AN70:AR70"/>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2:BB72"/>
    <mergeCell ref="BC72:BG72"/>
    <mergeCell ref="BH72:BL72"/>
    <mergeCell ref="BM72:BQ72"/>
    <mergeCell ref="J71:N71"/>
    <mergeCell ref="O71:X71"/>
    <mergeCell ref="Y71:AC71"/>
    <mergeCell ref="AD71:AH71"/>
    <mergeCell ref="A70:B70"/>
    <mergeCell ref="C70:I70"/>
    <mergeCell ref="J70:N70"/>
    <mergeCell ref="O70:X70"/>
    <mergeCell ref="Y70:AC70"/>
    <mergeCell ref="AD70:AH70"/>
    <mergeCell ref="BD44:BH44"/>
    <mergeCell ref="A69:B69"/>
    <mergeCell ref="C69:I69"/>
    <mergeCell ref="J69:N69"/>
    <mergeCell ref="O69:X69"/>
    <mergeCell ref="Y69:AC69"/>
    <mergeCell ref="AD69:AH69"/>
    <mergeCell ref="AI69:AM69"/>
    <mergeCell ref="AN69:AR69"/>
    <mergeCell ref="AS69:AW69"/>
    <mergeCell ref="AX67:BB67"/>
    <mergeCell ref="BC67:BG67"/>
    <mergeCell ref="BH67:BL67"/>
    <mergeCell ref="A63:BQ63"/>
    <mergeCell ref="A65:B66"/>
    <mergeCell ref="C65:I66"/>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Z45:BC45"/>
    <mergeCell ref="BD45:BH45"/>
    <mergeCell ref="BI45:BM45"/>
    <mergeCell ref="BN45:BQ45"/>
    <mergeCell ref="A128:V128"/>
    <mergeCell ref="W128:AM128"/>
    <mergeCell ref="AP128:BH128"/>
    <mergeCell ref="W129:AM129"/>
    <mergeCell ref="AP129:BH129"/>
    <mergeCell ref="A117:BL117"/>
    <mergeCell ref="A124:V124"/>
    <mergeCell ref="W124:AM124"/>
    <mergeCell ref="AP124:BH124"/>
    <mergeCell ref="W125:AM125"/>
    <mergeCell ref="AP125:BH125"/>
    <mergeCell ref="A98:B98"/>
    <mergeCell ref="C98:I98"/>
    <mergeCell ref="J98:N98"/>
    <mergeCell ref="O98:BQ98"/>
    <mergeCell ref="A114:BL114"/>
    <mergeCell ref="A103:B103"/>
    <mergeCell ref="C103:I103"/>
    <mergeCell ref="J103:N103"/>
    <mergeCell ref="O103:BQ103"/>
    <mergeCell ref="A105:B105"/>
    <mergeCell ref="C105:I105"/>
    <mergeCell ref="J105:N105"/>
    <mergeCell ref="O105:BQ105"/>
    <mergeCell ref="A106:B106"/>
    <mergeCell ref="C106:I106"/>
    <mergeCell ref="J106:N106"/>
    <mergeCell ref="O106:BQ106"/>
    <mergeCell ref="A102:B102"/>
    <mergeCell ref="C102:I102"/>
    <mergeCell ref="J102:N102"/>
    <mergeCell ref="O102:BQ102"/>
    <mergeCell ref="A112:B112"/>
    <mergeCell ref="C112:I112"/>
    <mergeCell ref="J112:N112"/>
    <mergeCell ref="A96:B96"/>
    <mergeCell ref="C96:I96"/>
    <mergeCell ref="J96:N96"/>
    <mergeCell ref="O96:BQ96"/>
    <mergeCell ref="A97:B97"/>
    <mergeCell ref="C97:I97"/>
    <mergeCell ref="J97:N97"/>
    <mergeCell ref="O97:BQ97"/>
    <mergeCell ref="AX69:BB69"/>
    <mergeCell ref="BC69:BG69"/>
    <mergeCell ref="BH69:BL69"/>
    <mergeCell ref="BM69:BQ69"/>
    <mergeCell ref="A93:BQ93"/>
    <mergeCell ref="A95:B95"/>
    <mergeCell ref="C95:I95"/>
    <mergeCell ref="J95:N95"/>
    <mergeCell ref="O95:BQ95"/>
    <mergeCell ref="AS70:AW70"/>
    <mergeCell ref="AX70:BB70"/>
    <mergeCell ref="BC70:BG70"/>
    <mergeCell ref="BH70:BL70"/>
    <mergeCell ref="BM70:BQ70"/>
    <mergeCell ref="A71:B71"/>
    <mergeCell ref="C71:I71"/>
    <mergeCell ref="BM67:BQ67"/>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7:B67"/>
    <mergeCell ref="C67:I67"/>
    <mergeCell ref="J67:N67"/>
    <mergeCell ref="O67:X67"/>
    <mergeCell ref="Y67:AC67"/>
    <mergeCell ref="AD67:AH67"/>
    <mergeCell ref="AI67:AM67"/>
    <mergeCell ref="AN67:AR67"/>
    <mergeCell ref="AS67:AW67"/>
    <mergeCell ref="J65:N66"/>
    <mergeCell ref="O65:X66"/>
    <mergeCell ref="Y65:AM65"/>
    <mergeCell ref="AN65:BB65"/>
    <mergeCell ref="BC65:BQ65"/>
    <mergeCell ref="Y66:AC66"/>
    <mergeCell ref="AD66:AH66"/>
    <mergeCell ref="BM66:BQ66"/>
    <mergeCell ref="AI66:AM66"/>
    <mergeCell ref="AN66:AR66"/>
    <mergeCell ref="AS66:AW66"/>
    <mergeCell ref="AX66:BB66"/>
    <mergeCell ref="BC66:BG66"/>
    <mergeCell ref="BH66:BL66"/>
    <mergeCell ref="AN60:AR60"/>
    <mergeCell ref="AS60:AX60"/>
    <mergeCell ref="AY60:BC60"/>
    <mergeCell ref="BD60:BH60"/>
    <mergeCell ref="BI60:BN60"/>
    <mergeCell ref="A62:BQ62"/>
    <mergeCell ref="AS59:AX59"/>
    <mergeCell ref="AY59:BC59"/>
    <mergeCell ref="BD59:BH59"/>
    <mergeCell ref="BI59:BN59"/>
    <mergeCell ref="A60:B60"/>
    <mergeCell ref="C60:R60"/>
    <mergeCell ref="S60:W60"/>
    <mergeCell ref="X60:AB60"/>
    <mergeCell ref="AC60:AH60"/>
    <mergeCell ref="AI60:AM60"/>
    <mergeCell ref="AY58:BC58"/>
    <mergeCell ref="BD58:BH58"/>
    <mergeCell ref="BI58:BN58"/>
    <mergeCell ref="A59:B59"/>
    <mergeCell ref="C59:R59"/>
    <mergeCell ref="S59:W59"/>
    <mergeCell ref="X59:AB59"/>
    <mergeCell ref="AC59:AH59"/>
    <mergeCell ref="AI59:AM59"/>
    <mergeCell ref="AN59:AR59"/>
    <mergeCell ref="A58:B58"/>
    <mergeCell ref="C58:R58"/>
    <mergeCell ref="S58:W58"/>
    <mergeCell ref="X58:AB58"/>
    <mergeCell ref="AC58:AH58"/>
    <mergeCell ref="AI58:AM58"/>
    <mergeCell ref="AN58:AR58"/>
    <mergeCell ref="AS58:AX58"/>
    <mergeCell ref="A47:BQ47"/>
    <mergeCell ref="A49:B49"/>
    <mergeCell ref="C49:BQ49"/>
    <mergeCell ref="A50:B50"/>
    <mergeCell ref="C50:BQ50"/>
    <mergeCell ref="C51:BQ51"/>
    <mergeCell ref="BD57:BH57"/>
    <mergeCell ref="BI57:BN57"/>
    <mergeCell ref="AY57:BC57"/>
    <mergeCell ref="C52:BQ52"/>
    <mergeCell ref="A51:B52"/>
    <mergeCell ref="BI43:BM43"/>
    <mergeCell ref="BN43:BQ43"/>
    <mergeCell ref="X57:AB57"/>
    <mergeCell ref="AC57:AH57"/>
    <mergeCell ref="AI57:AM57"/>
    <mergeCell ref="AN57:AR57"/>
    <mergeCell ref="AS57:AX57"/>
    <mergeCell ref="A54:BN54"/>
    <mergeCell ref="A55:BN55"/>
    <mergeCell ref="A56:B57"/>
    <mergeCell ref="A43:B43"/>
    <mergeCell ref="C43:Z43"/>
    <mergeCell ref="AA43:AE43"/>
    <mergeCell ref="AF43:AJ43"/>
    <mergeCell ref="AK43:AO43"/>
    <mergeCell ref="AP43:AT43"/>
    <mergeCell ref="AU43:AY43"/>
    <mergeCell ref="AZ43:BC43"/>
    <mergeCell ref="BD43:BH43"/>
    <mergeCell ref="C56:R57"/>
    <mergeCell ref="S56:AH56"/>
    <mergeCell ref="AI56:AX56"/>
    <mergeCell ref="AY56:BN56"/>
    <mergeCell ref="S57:W57"/>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A41:B41"/>
    <mergeCell ref="C41:Z41"/>
    <mergeCell ref="AA41:AE41"/>
    <mergeCell ref="AF41:AJ41"/>
    <mergeCell ref="AK41:AO41"/>
    <mergeCell ref="AP41:AT41"/>
    <mergeCell ref="AU41:AY41"/>
    <mergeCell ref="BI42:BM42"/>
    <mergeCell ref="BN42:BQ42"/>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U15:BB15"/>
    <mergeCell ref="B20:L20"/>
    <mergeCell ref="N20:Y20"/>
    <mergeCell ref="AA20:AI20"/>
    <mergeCell ref="AK20:BC20"/>
    <mergeCell ref="BE20:BL20"/>
    <mergeCell ref="B21:L21"/>
    <mergeCell ref="N21:Y21"/>
    <mergeCell ref="AA21:AI21"/>
    <mergeCell ref="AK21:BC21"/>
    <mergeCell ref="BE21:BL21"/>
    <mergeCell ref="A107:B107"/>
    <mergeCell ref="C107:I107"/>
    <mergeCell ref="J107:N107"/>
    <mergeCell ref="O107:BQ107"/>
    <mergeCell ref="A115:BQ115"/>
    <mergeCell ref="A118:BQ118"/>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109:B109"/>
    <mergeCell ref="C109:I109"/>
    <mergeCell ref="J109:N109"/>
    <mergeCell ref="O109:BQ109"/>
    <mergeCell ref="A99:B99"/>
    <mergeCell ref="C99:I99"/>
    <mergeCell ref="J99:N99"/>
    <mergeCell ref="O99:BQ99"/>
    <mergeCell ref="A100:B100"/>
    <mergeCell ref="C100:I100"/>
    <mergeCell ref="J100:N100"/>
    <mergeCell ref="O100:BQ100"/>
    <mergeCell ref="A108:B108"/>
    <mergeCell ref="C108:I108"/>
    <mergeCell ref="J108:N108"/>
    <mergeCell ref="O108:BQ108"/>
    <mergeCell ref="A101:B101"/>
    <mergeCell ref="C101:I101"/>
    <mergeCell ref="J101:N101"/>
    <mergeCell ref="O101:BQ101"/>
    <mergeCell ref="A104:B104"/>
    <mergeCell ref="C104:I104"/>
    <mergeCell ref="J104:N104"/>
    <mergeCell ref="O104:BQ104"/>
  </mergeCells>
  <conditionalFormatting sqref="A60:B60 A69:B92 A94:B94 A116:B116">
    <cfRule type="cellIs" dxfId="47" priority="12" stopIfTrue="1" operator="equal">
      <formula>0</formula>
    </cfRule>
  </conditionalFormatting>
  <conditionalFormatting sqref="A98:B113">
    <cfRule type="cellIs" dxfId="46" priority="1" stopIfTrue="1" operator="equal">
      <formula>0</formula>
    </cfRule>
  </conditionalFormatting>
  <conditionalFormatting sqref="C69:C91 C94 C98 C103 C106 C111:C112 C116">
    <cfRule type="cellIs" dxfId="45" priority="11" stopIfTrue="1" operator="equal">
      <formula>$C68</formula>
    </cfRule>
  </conditionalFormatting>
  <conditionalFormatting sqref="C92">
    <cfRule type="cellIs" dxfId="44" priority="14" stopIfTrue="1" operator="equal">
      <formula>$C69</formula>
    </cfRule>
  </conditionalFormatting>
  <conditionalFormatting sqref="C99:C102">
    <cfRule type="cellIs" dxfId="43" priority="4" stopIfTrue="1" operator="equal">
      <formula>$C95</formula>
    </cfRule>
  </conditionalFormatting>
  <conditionalFormatting sqref="C104:C105">
    <cfRule type="cellIs" dxfId="42" priority="8" stopIfTrue="1" operator="equal">
      <formula>$C102</formula>
    </cfRule>
  </conditionalFormatting>
  <conditionalFormatting sqref="C107:C109">
    <cfRule type="cellIs" dxfId="41" priority="2" stopIfTrue="1" operator="equal">
      <formula>$C105</formula>
    </cfRule>
  </conditionalFormatting>
  <conditionalFormatting sqref="C110">
    <cfRule type="cellIs" dxfId="40" priority="56" stopIfTrue="1" operator="equal">
      <formula>$C106</formula>
    </cfRule>
  </conditionalFormatting>
  <conditionalFormatting sqref="C113">
    <cfRule type="cellIs" dxfId="39" priority="16" stopIfTrue="1" operator="equal">
      <formula>$C98</formula>
    </cfRule>
  </conditionalFormatting>
  <pageMargins left="0.70866141732283472" right="0.11811023622047245" top="0.39370078740157483" bottom="0" header="0" footer="0"/>
  <pageSetup paperSize="9" scale="65" fitToHeight="999" orientation="landscape" r:id="rId1"/>
  <headerFooter alignWithMargins="0"/>
  <rowBreaks count="5" manualBreakCount="5">
    <brk id="46" max="68" man="1"/>
    <brk id="52" max="68" man="1"/>
    <brk id="74" max="68" man="1"/>
    <brk id="92" max="68" man="1"/>
    <brk id="113" max="6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2"/>
  <sheetViews>
    <sheetView view="pageBreakPreview" topLeftCell="A80" zoomScale="90" zoomScaleNormal="100" zoomScaleSheetLayoutView="90" workbookViewId="0">
      <selection activeCell="A92" sqref="A1:XFD1048576"/>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50" t="s">
        <v>56</v>
      </c>
      <c r="AP2" s="50"/>
      <c r="AQ2" s="50"/>
      <c r="AR2" s="50"/>
      <c r="AS2" s="50"/>
      <c r="AT2" s="50"/>
      <c r="AU2" s="50"/>
      <c r="AV2" s="50"/>
      <c r="AW2" s="50"/>
      <c r="AX2" s="50"/>
      <c r="AY2" s="50"/>
      <c r="AZ2" s="50"/>
      <c r="BA2" s="50"/>
      <c r="BB2" s="50"/>
      <c r="BC2" s="50"/>
      <c r="BD2" s="50"/>
      <c r="BE2" s="50"/>
      <c r="BF2" s="50"/>
      <c r="BG2" s="50"/>
      <c r="BH2" s="50"/>
      <c r="BI2" s="50"/>
      <c r="BJ2" s="50"/>
      <c r="BK2" s="50"/>
      <c r="BL2" s="50"/>
    </row>
    <row r="3" spans="1:64" ht="9" customHeight="1" x14ac:dyDescent="0.2">
      <c r="AO3" s="50"/>
      <c r="AP3" s="50"/>
      <c r="AQ3" s="50"/>
      <c r="AR3" s="50"/>
      <c r="AS3" s="50"/>
      <c r="AT3" s="50"/>
      <c r="AU3" s="50"/>
      <c r="AV3" s="50"/>
      <c r="AW3" s="50"/>
      <c r="AX3" s="50"/>
      <c r="AY3" s="50"/>
      <c r="AZ3" s="50"/>
      <c r="BA3" s="50"/>
      <c r="BB3" s="50"/>
      <c r="BC3" s="50"/>
      <c r="BD3" s="50"/>
      <c r="BE3" s="50"/>
      <c r="BF3" s="50"/>
      <c r="BG3" s="50"/>
      <c r="BH3" s="50"/>
      <c r="BI3" s="50"/>
      <c r="BJ3" s="50"/>
      <c r="BK3" s="50"/>
      <c r="BL3" s="50"/>
    </row>
    <row r="4" spans="1:64" ht="15.75" customHeight="1" x14ac:dyDescent="0.2">
      <c r="AO4" s="50"/>
      <c r="AP4" s="50"/>
      <c r="AQ4" s="50"/>
      <c r="AR4" s="50"/>
      <c r="AS4" s="50"/>
      <c r="AT4" s="50"/>
      <c r="AU4" s="50"/>
      <c r="AV4" s="50"/>
      <c r="AW4" s="50"/>
      <c r="AX4" s="50"/>
      <c r="AY4" s="50"/>
      <c r="AZ4" s="50"/>
      <c r="BA4" s="50"/>
      <c r="BB4" s="50"/>
      <c r="BC4" s="50"/>
      <c r="BD4" s="50"/>
      <c r="BE4" s="50"/>
      <c r="BF4" s="50"/>
      <c r="BG4" s="50"/>
      <c r="BH4" s="50"/>
      <c r="BI4" s="50"/>
      <c r="BJ4" s="50"/>
      <c r="BK4" s="50"/>
      <c r="BL4" s="50"/>
    </row>
    <row r="5" spans="1:64" ht="15.75"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50"/>
      <c r="AP5" s="50"/>
      <c r="AQ5" s="50"/>
      <c r="AR5" s="50"/>
      <c r="AS5" s="50"/>
      <c r="AT5" s="50"/>
      <c r="AU5" s="50"/>
      <c r="AV5" s="50"/>
      <c r="AW5" s="50"/>
      <c r="AX5" s="50"/>
      <c r="AY5" s="50"/>
      <c r="AZ5" s="50"/>
      <c r="BA5" s="50"/>
      <c r="BB5" s="50"/>
      <c r="BC5" s="50"/>
      <c r="BD5" s="50"/>
      <c r="BE5" s="50"/>
      <c r="BF5" s="50"/>
      <c r="BG5" s="50"/>
      <c r="BH5" s="50"/>
      <c r="BI5" s="50"/>
      <c r="BJ5" s="50"/>
      <c r="BK5" s="50"/>
      <c r="BL5" s="50"/>
    </row>
    <row r="6" spans="1:64"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50"/>
      <c r="AP6" s="50"/>
      <c r="AQ6" s="50"/>
      <c r="AR6" s="50"/>
      <c r="AS6" s="50"/>
      <c r="AT6" s="50"/>
      <c r="AU6" s="50"/>
      <c r="AV6" s="50"/>
      <c r="AW6" s="50"/>
      <c r="AX6" s="50"/>
      <c r="AY6" s="50"/>
      <c r="AZ6" s="50"/>
      <c r="BA6" s="50"/>
      <c r="BB6" s="50"/>
      <c r="BC6" s="50"/>
      <c r="BD6" s="50"/>
      <c r="BE6" s="50"/>
      <c r="BF6" s="50"/>
      <c r="BG6" s="50"/>
      <c r="BH6" s="50"/>
      <c r="BI6" s="50"/>
      <c r="BJ6" s="50"/>
      <c r="BK6" s="50"/>
      <c r="BL6" s="50"/>
    </row>
    <row r="7" spans="1:64" ht="9.75" hidden="1" customHeight="1" x14ac:dyDescent="0.2">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row>
    <row r="8" spans="1:64" ht="9.75" hidden="1" customHeight="1" x14ac:dyDescent="0.2">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row>
    <row r="9" spans="1:64" ht="8.25" hidden="1" customHeight="1" x14ac:dyDescent="0.2">
      <c r="A9" s="51"/>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row>
    <row r="10" spans="1:64" ht="15.75" x14ac:dyDescent="0.2">
      <c r="A10" s="52" t="s">
        <v>17</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32</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15.75" customHeight="1" x14ac:dyDescent="0.2">
      <c r="A12" s="52" t="s">
        <v>131</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row>
    <row r="13" spans="1:64" ht="6" customHeight="1" x14ac:dyDescent="0.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row>
    <row r="14" spans="1:64" ht="27.95" customHeight="1" x14ac:dyDescent="0.2">
      <c r="A14" s="4">
        <v>1</v>
      </c>
      <c r="B14" s="53" t="s">
        <v>132</v>
      </c>
      <c r="C14" s="54"/>
      <c r="D14" s="54"/>
      <c r="E14" s="54"/>
      <c r="F14" s="54"/>
      <c r="G14" s="54"/>
      <c r="H14" s="54"/>
      <c r="I14" s="54"/>
      <c r="J14" s="54"/>
      <c r="K14" s="54"/>
      <c r="L14" s="54"/>
      <c r="M14" s="5"/>
      <c r="N14" s="55" t="s">
        <v>324</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6"/>
      <c r="AU14" s="53" t="s">
        <v>133</v>
      </c>
      <c r="AV14" s="54"/>
      <c r="AW14" s="54"/>
      <c r="AX14" s="54"/>
      <c r="AY14" s="54"/>
      <c r="AZ14" s="54"/>
      <c r="BA14" s="54"/>
      <c r="BB14" s="54"/>
      <c r="BC14" s="6"/>
      <c r="BD14" s="6"/>
      <c r="BE14" s="6"/>
      <c r="BF14" s="6"/>
      <c r="BG14" s="6"/>
      <c r="BH14" s="6"/>
      <c r="BI14" s="6"/>
      <c r="BJ14" s="6"/>
      <c r="BK14" s="6"/>
      <c r="BL14" s="6"/>
    </row>
    <row r="15" spans="1:64" ht="21.75" customHeight="1" x14ac:dyDescent="0.2">
      <c r="A15" s="7"/>
      <c r="B15" s="56" t="s">
        <v>48</v>
      </c>
      <c r="C15" s="56"/>
      <c r="D15" s="56"/>
      <c r="E15" s="56"/>
      <c r="F15" s="56"/>
      <c r="G15" s="56"/>
      <c r="H15" s="56"/>
      <c r="I15" s="56"/>
      <c r="J15" s="56"/>
      <c r="K15" s="56"/>
      <c r="L15" s="56"/>
      <c r="M15" s="7"/>
      <c r="N15" s="57" t="s">
        <v>49</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7"/>
      <c r="AU15" s="56" t="s">
        <v>50</v>
      </c>
      <c r="AV15" s="56"/>
      <c r="AW15" s="56"/>
      <c r="AX15" s="56"/>
      <c r="AY15" s="56"/>
      <c r="AZ15" s="56"/>
      <c r="BA15" s="56"/>
      <c r="BB15" s="56"/>
      <c r="BC15" s="7"/>
      <c r="BD15" s="7"/>
      <c r="BE15" s="7"/>
      <c r="BF15" s="7"/>
      <c r="BG15" s="7"/>
      <c r="BH15" s="7"/>
      <c r="BI15" s="7"/>
      <c r="BJ15" s="7"/>
      <c r="BK15" s="7"/>
      <c r="BL15" s="7"/>
    </row>
    <row r="16" spans="1:64" ht="6" customHeight="1" x14ac:dyDescent="0.2">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row>
    <row r="17" spans="1:79" ht="27.95" customHeight="1" x14ac:dyDescent="0.2">
      <c r="A17" s="6">
        <v>2</v>
      </c>
      <c r="B17" s="53" t="s">
        <v>134</v>
      </c>
      <c r="C17" s="54"/>
      <c r="D17" s="54"/>
      <c r="E17" s="54"/>
      <c r="F17" s="54"/>
      <c r="G17" s="54"/>
      <c r="H17" s="54"/>
      <c r="I17" s="54"/>
      <c r="J17" s="54"/>
      <c r="K17" s="54"/>
      <c r="L17" s="54"/>
      <c r="M17" s="5"/>
      <c r="N17" s="55" t="s">
        <v>135</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6"/>
      <c r="AU17" s="53" t="s">
        <v>133</v>
      </c>
      <c r="AV17" s="54"/>
      <c r="AW17" s="54"/>
      <c r="AX17" s="54"/>
      <c r="AY17" s="54"/>
      <c r="AZ17" s="54"/>
      <c r="BA17" s="54"/>
      <c r="BB17" s="54"/>
      <c r="BC17" s="8"/>
      <c r="BD17" s="8"/>
      <c r="BE17" s="8"/>
      <c r="BF17" s="8"/>
      <c r="BG17" s="8"/>
      <c r="BH17" s="8"/>
      <c r="BI17" s="8"/>
      <c r="BJ17" s="8"/>
      <c r="BK17" s="8"/>
      <c r="BL17" s="9"/>
    </row>
    <row r="18" spans="1:79" ht="23.25" customHeight="1" x14ac:dyDescent="0.2">
      <c r="A18" s="7"/>
      <c r="B18" s="56" t="s">
        <v>48</v>
      </c>
      <c r="C18" s="56"/>
      <c r="D18" s="56"/>
      <c r="E18" s="56"/>
      <c r="F18" s="56"/>
      <c r="G18" s="56"/>
      <c r="H18" s="56"/>
      <c r="I18" s="56"/>
      <c r="J18" s="56"/>
      <c r="K18" s="56"/>
      <c r="L18" s="56"/>
      <c r="M18" s="7"/>
      <c r="N18" s="57" t="s">
        <v>51</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7"/>
      <c r="AU18" s="56" t="s">
        <v>50</v>
      </c>
      <c r="AV18" s="56"/>
      <c r="AW18" s="56"/>
      <c r="AX18" s="56"/>
      <c r="AY18" s="56"/>
      <c r="AZ18" s="56"/>
      <c r="BA18" s="56"/>
      <c r="BB18" s="56"/>
      <c r="BC18" s="10"/>
      <c r="BD18" s="10"/>
      <c r="BE18" s="10"/>
      <c r="BF18" s="10"/>
      <c r="BG18" s="10"/>
      <c r="BH18" s="10"/>
      <c r="BI18" s="10"/>
      <c r="BJ18" s="10"/>
      <c r="BK18" s="10"/>
      <c r="BL18" s="10"/>
    </row>
    <row r="19" spans="1:79" ht="6.75" customHeight="1" x14ac:dyDescent="0.2">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row>
    <row r="20" spans="1:79" ht="28.5" customHeight="1" x14ac:dyDescent="0.2">
      <c r="A20" s="4">
        <v>3</v>
      </c>
      <c r="B20" s="53" t="s">
        <v>155</v>
      </c>
      <c r="C20" s="54"/>
      <c r="D20" s="54"/>
      <c r="E20" s="54"/>
      <c r="F20" s="54"/>
      <c r="G20" s="54"/>
      <c r="H20" s="54"/>
      <c r="I20" s="54"/>
      <c r="J20" s="54"/>
      <c r="K20" s="54"/>
      <c r="L20" s="54"/>
      <c r="M20" s="32"/>
      <c r="N20" s="53" t="s">
        <v>156</v>
      </c>
      <c r="O20" s="54"/>
      <c r="P20" s="54"/>
      <c r="Q20" s="54"/>
      <c r="R20" s="54"/>
      <c r="S20" s="54"/>
      <c r="T20" s="54"/>
      <c r="U20" s="54"/>
      <c r="V20" s="54"/>
      <c r="W20" s="54"/>
      <c r="X20" s="54"/>
      <c r="Y20" s="54"/>
      <c r="Z20" s="8"/>
      <c r="AA20" s="53" t="s">
        <v>157</v>
      </c>
      <c r="AB20" s="54"/>
      <c r="AC20" s="54"/>
      <c r="AD20" s="54"/>
      <c r="AE20" s="54"/>
      <c r="AF20" s="54"/>
      <c r="AG20" s="54"/>
      <c r="AH20" s="54"/>
      <c r="AI20" s="54"/>
      <c r="AJ20" s="8"/>
      <c r="AK20" s="58" t="s">
        <v>158</v>
      </c>
      <c r="AL20" s="58"/>
      <c r="AM20" s="58"/>
      <c r="AN20" s="58"/>
      <c r="AO20" s="58"/>
      <c r="AP20" s="58"/>
      <c r="AQ20" s="58"/>
      <c r="AR20" s="58"/>
      <c r="AS20" s="58"/>
      <c r="AT20" s="58"/>
      <c r="AU20" s="58"/>
      <c r="AV20" s="58"/>
      <c r="AW20" s="58"/>
      <c r="AX20" s="58"/>
      <c r="AY20" s="58"/>
      <c r="AZ20" s="58"/>
      <c r="BA20" s="58"/>
      <c r="BB20" s="58"/>
      <c r="BC20" s="58"/>
      <c r="BD20" s="8"/>
      <c r="BE20" s="53" t="s">
        <v>140</v>
      </c>
      <c r="BF20" s="54"/>
      <c r="BG20" s="54"/>
      <c r="BH20" s="54"/>
      <c r="BI20" s="54"/>
      <c r="BJ20" s="54"/>
      <c r="BK20" s="54"/>
      <c r="BL20" s="54"/>
    </row>
    <row r="21" spans="1:79" ht="23.25" customHeight="1" x14ac:dyDescent="0.2">
      <c r="A21" s="32"/>
      <c r="B21" s="56" t="s">
        <v>48</v>
      </c>
      <c r="C21" s="56"/>
      <c r="D21" s="56"/>
      <c r="E21" s="56"/>
      <c r="F21" s="56"/>
      <c r="G21" s="56"/>
      <c r="H21" s="56"/>
      <c r="I21" s="56"/>
      <c r="J21" s="56"/>
      <c r="K21" s="56"/>
      <c r="L21" s="56"/>
      <c r="M21" s="32"/>
      <c r="N21" s="56" t="s">
        <v>52</v>
      </c>
      <c r="O21" s="56"/>
      <c r="P21" s="56"/>
      <c r="Q21" s="56"/>
      <c r="R21" s="56"/>
      <c r="S21" s="56"/>
      <c r="T21" s="56"/>
      <c r="U21" s="56"/>
      <c r="V21" s="56"/>
      <c r="W21" s="56"/>
      <c r="X21" s="56"/>
      <c r="Y21" s="56"/>
      <c r="Z21" s="10"/>
      <c r="AA21" s="59" t="s">
        <v>53</v>
      </c>
      <c r="AB21" s="59"/>
      <c r="AC21" s="59"/>
      <c r="AD21" s="59"/>
      <c r="AE21" s="59"/>
      <c r="AF21" s="59"/>
      <c r="AG21" s="59"/>
      <c r="AH21" s="59"/>
      <c r="AI21" s="59"/>
      <c r="AJ21" s="10"/>
      <c r="AK21" s="60" t="s">
        <v>54</v>
      </c>
      <c r="AL21" s="60"/>
      <c r="AM21" s="60"/>
      <c r="AN21" s="60"/>
      <c r="AO21" s="60"/>
      <c r="AP21" s="60"/>
      <c r="AQ21" s="60"/>
      <c r="AR21" s="60"/>
      <c r="AS21" s="60"/>
      <c r="AT21" s="60"/>
      <c r="AU21" s="60"/>
      <c r="AV21" s="60"/>
      <c r="AW21" s="60"/>
      <c r="AX21" s="60"/>
      <c r="AY21" s="60"/>
      <c r="AZ21" s="60"/>
      <c r="BA21" s="60"/>
      <c r="BB21" s="60"/>
      <c r="BC21" s="60"/>
      <c r="BD21" s="10"/>
      <c r="BE21" s="56" t="s">
        <v>55</v>
      </c>
      <c r="BF21" s="56"/>
      <c r="BG21" s="56"/>
      <c r="BH21" s="56"/>
      <c r="BI21" s="56"/>
      <c r="BJ21" s="56"/>
      <c r="BK21" s="56"/>
      <c r="BL21" s="56"/>
    </row>
    <row r="22" spans="1:79" ht="6.75" customHeight="1" x14ac:dyDescent="0.2"/>
    <row r="23" spans="1:79" ht="15.75" customHeight="1" x14ac:dyDescent="0.2">
      <c r="A23" s="49" t="s">
        <v>76</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27.75" customHeight="1" x14ac:dyDescent="0.2">
      <c r="A24" s="43" t="s">
        <v>3</v>
      </c>
      <c r="B24" s="43"/>
      <c r="C24" s="43"/>
      <c r="D24" s="43"/>
      <c r="E24" s="43"/>
      <c r="F24" s="43"/>
      <c r="G24" s="62" t="s">
        <v>35</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4"/>
    </row>
    <row r="25" spans="1:79" ht="10.5" hidden="1" customHeight="1" x14ac:dyDescent="0.2">
      <c r="A25" s="37" t="s">
        <v>33</v>
      </c>
      <c r="B25" s="37"/>
      <c r="C25" s="37"/>
      <c r="D25" s="37"/>
      <c r="E25" s="37"/>
      <c r="F25" s="37"/>
      <c r="G25" s="65" t="s">
        <v>13</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46</v>
      </c>
    </row>
    <row r="26" spans="1:79" ht="15.75" customHeight="1" x14ac:dyDescent="0.2">
      <c r="A26" s="37">
        <v>1</v>
      </c>
      <c r="B26" s="37"/>
      <c r="C26" s="37"/>
      <c r="D26" s="37"/>
      <c r="E26" s="37"/>
      <c r="F26" s="37"/>
      <c r="G26" s="68" t="s">
        <v>146</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44</v>
      </c>
    </row>
    <row r="27" spans="1:79"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row>
    <row r="28" spans="1:79" ht="15.95" customHeight="1" x14ac:dyDescent="0.2">
      <c r="A28" s="49" t="s">
        <v>37</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15.95" customHeight="1" x14ac:dyDescent="0.2">
      <c r="A29" s="61" t="s">
        <v>159</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row>
    <row r="30" spans="1:79" ht="12.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49" t="s">
        <v>38</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27.75" customHeight="1" x14ac:dyDescent="0.2">
      <c r="A32" s="43" t="s">
        <v>3</v>
      </c>
      <c r="B32" s="43"/>
      <c r="C32" s="43"/>
      <c r="D32" s="43"/>
      <c r="E32" s="43"/>
      <c r="F32" s="43"/>
      <c r="G32" s="62" t="s">
        <v>36</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row>
    <row r="33" spans="1:79" ht="10.5" hidden="1" customHeight="1" x14ac:dyDescent="0.2">
      <c r="A33" s="37" t="s">
        <v>12</v>
      </c>
      <c r="B33" s="37"/>
      <c r="C33" s="37"/>
      <c r="D33" s="37"/>
      <c r="E33" s="37"/>
      <c r="F33" s="37"/>
      <c r="G33" s="65" t="s">
        <v>13</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47</v>
      </c>
    </row>
    <row r="34" spans="1:79" ht="15" customHeight="1" x14ac:dyDescent="0.2">
      <c r="A34" s="37">
        <v>1</v>
      </c>
      <c r="B34" s="37"/>
      <c r="C34" s="37"/>
      <c r="D34" s="37"/>
      <c r="E34" s="37"/>
      <c r="F34" s="37"/>
      <c r="G34" s="68" t="s">
        <v>147</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1" t="s">
        <v>45</v>
      </c>
    </row>
    <row r="36" spans="1:79" ht="15.75" customHeight="1" x14ac:dyDescent="0.2">
      <c r="A36" s="49" t="s">
        <v>70</v>
      </c>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row>
    <row r="37" spans="1:79" ht="15.75" customHeight="1" x14ac:dyDescent="0.2">
      <c r="A37" s="49" t="s">
        <v>71</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row>
    <row r="38" spans="1:79" ht="15" customHeight="1" x14ac:dyDescent="0.2">
      <c r="A38" s="71" t="s">
        <v>142</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row>
    <row r="39" spans="1:79" ht="28.9" customHeight="1" x14ac:dyDescent="0.2">
      <c r="A39" s="42" t="s">
        <v>3</v>
      </c>
      <c r="B39" s="42"/>
      <c r="C39" s="42" t="s">
        <v>63</v>
      </c>
      <c r="D39" s="42"/>
      <c r="E39" s="42"/>
      <c r="F39" s="42"/>
      <c r="G39" s="42"/>
      <c r="H39" s="42"/>
      <c r="I39" s="42"/>
      <c r="J39" s="42"/>
      <c r="K39" s="42"/>
      <c r="L39" s="42"/>
      <c r="M39" s="42"/>
      <c r="N39" s="42"/>
      <c r="O39" s="42"/>
      <c r="P39" s="42"/>
      <c r="Q39" s="42"/>
      <c r="R39" s="42"/>
      <c r="S39" s="42"/>
      <c r="T39" s="42"/>
      <c r="U39" s="42"/>
      <c r="V39" s="42"/>
      <c r="W39" s="42"/>
      <c r="X39" s="42"/>
      <c r="Y39" s="42"/>
      <c r="Z39" s="42"/>
      <c r="AA39" s="42" t="s">
        <v>24</v>
      </c>
      <c r="AB39" s="42"/>
      <c r="AC39" s="42"/>
      <c r="AD39" s="42"/>
      <c r="AE39" s="42"/>
      <c r="AF39" s="42"/>
      <c r="AG39" s="42"/>
      <c r="AH39" s="42"/>
      <c r="AI39" s="42"/>
      <c r="AJ39" s="42"/>
      <c r="AK39" s="42"/>
      <c r="AL39" s="42"/>
      <c r="AM39" s="42"/>
      <c r="AN39" s="42"/>
      <c r="AO39" s="42"/>
      <c r="AP39" s="42" t="s">
        <v>41</v>
      </c>
      <c r="AQ39" s="42"/>
      <c r="AR39" s="42"/>
      <c r="AS39" s="42"/>
      <c r="AT39" s="42"/>
      <c r="AU39" s="42"/>
      <c r="AV39" s="42"/>
      <c r="AW39" s="42"/>
      <c r="AX39" s="42"/>
      <c r="AY39" s="42"/>
      <c r="AZ39" s="42"/>
      <c r="BA39" s="42"/>
      <c r="BB39" s="42"/>
      <c r="BC39" s="42"/>
      <c r="BD39" s="42" t="s">
        <v>0</v>
      </c>
      <c r="BE39" s="42"/>
      <c r="BF39" s="42"/>
      <c r="BG39" s="42"/>
      <c r="BH39" s="42"/>
      <c r="BI39" s="42"/>
      <c r="BJ39" s="42"/>
      <c r="BK39" s="42"/>
      <c r="BL39" s="42"/>
      <c r="BM39" s="42"/>
      <c r="BN39" s="42"/>
      <c r="BO39" s="42"/>
      <c r="BP39" s="42"/>
      <c r="BQ39" s="42"/>
    </row>
    <row r="40" spans="1:79" ht="29.1" customHeight="1" x14ac:dyDescent="0.2">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t="s">
        <v>2</v>
      </c>
      <c r="AB40" s="42"/>
      <c r="AC40" s="42"/>
      <c r="AD40" s="42"/>
      <c r="AE40" s="42"/>
      <c r="AF40" s="42" t="s">
        <v>1</v>
      </c>
      <c r="AG40" s="42"/>
      <c r="AH40" s="42"/>
      <c r="AI40" s="42"/>
      <c r="AJ40" s="42"/>
      <c r="AK40" s="42" t="s">
        <v>25</v>
      </c>
      <c r="AL40" s="42"/>
      <c r="AM40" s="42"/>
      <c r="AN40" s="42"/>
      <c r="AO40" s="42"/>
      <c r="AP40" s="42" t="s">
        <v>2</v>
      </c>
      <c r="AQ40" s="42"/>
      <c r="AR40" s="42"/>
      <c r="AS40" s="42"/>
      <c r="AT40" s="42"/>
      <c r="AU40" s="42" t="s">
        <v>1</v>
      </c>
      <c r="AV40" s="42"/>
      <c r="AW40" s="42"/>
      <c r="AX40" s="42"/>
      <c r="AY40" s="42"/>
      <c r="AZ40" s="42" t="s">
        <v>25</v>
      </c>
      <c r="BA40" s="42"/>
      <c r="BB40" s="42"/>
      <c r="BC40" s="42"/>
      <c r="BD40" s="42" t="s">
        <v>2</v>
      </c>
      <c r="BE40" s="42"/>
      <c r="BF40" s="42"/>
      <c r="BG40" s="42"/>
      <c r="BH40" s="42"/>
      <c r="BI40" s="42" t="s">
        <v>1</v>
      </c>
      <c r="BJ40" s="42"/>
      <c r="BK40" s="42"/>
      <c r="BL40" s="42"/>
      <c r="BM40" s="42"/>
      <c r="BN40" s="42" t="s">
        <v>26</v>
      </c>
      <c r="BO40" s="42"/>
      <c r="BP40" s="42"/>
      <c r="BQ40" s="42"/>
    </row>
    <row r="41" spans="1:79" ht="15.95" customHeight="1" x14ac:dyDescent="0.2">
      <c r="A41" s="42">
        <v>1</v>
      </c>
      <c r="B41" s="42"/>
      <c r="C41" s="42">
        <v>2</v>
      </c>
      <c r="D41" s="42"/>
      <c r="E41" s="42"/>
      <c r="F41" s="42"/>
      <c r="G41" s="42"/>
      <c r="H41" s="42"/>
      <c r="I41" s="42"/>
      <c r="J41" s="42"/>
      <c r="K41" s="42"/>
      <c r="L41" s="42"/>
      <c r="M41" s="42"/>
      <c r="N41" s="42"/>
      <c r="O41" s="42"/>
      <c r="P41" s="42"/>
      <c r="Q41" s="42"/>
      <c r="R41" s="42"/>
      <c r="S41" s="42"/>
      <c r="T41" s="42"/>
      <c r="U41" s="42"/>
      <c r="V41" s="42"/>
      <c r="W41" s="42"/>
      <c r="X41" s="42"/>
      <c r="Y41" s="42"/>
      <c r="Z41" s="42"/>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42">
        <v>10</v>
      </c>
      <c r="BJ41" s="42"/>
      <c r="BK41" s="42"/>
      <c r="BL41" s="42"/>
      <c r="BM41" s="42"/>
      <c r="BN41" s="42">
        <v>11</v>
      </c>
      <c r="BO41" s="42"/>
      <c r="BP41" s="42"/>
      <c r="BQ41" s="42"/>
    </row>
    <row r="42" spans="1:79" ht="15.75" hidden="1" customHeight="1" x14ac:dyDescent="0.2">
      <c r="A42" s="37" t="s">
        <v>12</v>
      </c>
      <c r="B42" s="37"/>
      <c r="C42" s="75" t="s">
        <v>13</v>
      </c>
      <c r="D42" s="75"/>
      <c r="E42" s="75"/>
      <c r="F42" s="75"/>
      <c r="G42" s="75"/>
      <c r="H42" s="75"/>
      <c r="I42" s="75"/>
      <c r="J42" s="75"/>
      <c r="K42" s="75"/>
      <c r="L42" s="75"/>
      <c r="M42" s="75"/>
      <c r="N42" s="75"/>
      <c r="O42" s="75"/>
      <c r="P42" s="75"/>
      <c r="Q42" s="75"/>
      <c r="R42" s="75"/>
      <c r="S42" s="75"/>
      <c r="T42" s="75"/>
      <c r="U42" s="75"/>
      <c r="V42" s="75"/>
      <c r="W42" s="75"/>
      <c r="X42" s="75"/>
      <c r="Y42" s="75"/>
      <c r="Z42" s="76"/>
      <c r="AA42" s="77" t="s">
        <v>9</v>
      </c>
      <c r="AB42" s="77"/>
      <c r="AC42" s="77"/>
      <c r="AD42" s="77"/>
      <c r="AE42" s="77"/>
      <c r="AF42" s="77" t="s">
        <v>8</v>
      </c>
      <c r="AG42" s="77"/>
      <c r="AH42" s="77"/>
      <c r="AI42" s="77"/>
      <c r="AJ42" s="77"/>
      <c r="AK42" s="44" t="s">
        <v>15</v>
      </c>
      <c r="AL42" s="44"/>
      <c r="AM42" s="44"/>
      <c r="AN42" s="44"/>
      <c r="AO42" s="44"/>
      <c r="AP42" s="77" t="s">
        <v>10</v>
      </c>
      <c r="AQ42" s="77"/>
      <c r="AR42" s="77"/>
      <c r="AS42" s="77"/>
      <c r="AT42" s="77"/>
      <c r="AU42" s="77" t="s">
        <v>11</v>
      </c>
      <c r="AV42" s="77"/>
      <c r="AW42" s="77"/>
      <c r="AX42" s="77"/>
      <c r="AY42" s="77"/>
      <c r="AZ42" s="44" t="s">
        <v>15</v>
      </c>
      <c r="BA42" s="44"/>
      <c r="BB42" s="44"/>
      <c r="BC42" s="44"/>
      <c r="BD42" s="37" t="s">
        <v>30</v>
      </c>
      <c r="BE42" s="37"/>
      <c r="BF42" s="37"/>
      <c r="BG42" s="37"/>
      <c r="BH42" s="37"/>
      <c r="BI42" s="37" t="s">
        <v>30</v>
      </c>
      <c r="BJ42" s="37"/>
      <c r="BK42" s="37"/>
      <c r="BL42" s="37"/>
      <c r="BM42" s="37"/>
      <c r="BN42" s="78" t="s">
        <v>15</v>
      </c>
      <c r="BO42" s="78"/>
      <c r="BP42" s="78"/>
      <c r="BQ42" s="78"/>
      <c r="CA42" s="1" t="s">
        <v>18</v>
      </c>
    </row>
    <row r="43" spans="1:79" ht="15" customHeight="1" x14ac:dyDescent="0.2">
      <c r="A43" s="84">
        <v>1</v>
      </c>
      <c r="B43" s="84"/>
      <c r="C43" s="85" t="s">
        <v>148</v>
      </c>
      <c r="D43" s="86"/>
      <c r="E43" s="86"/>
      <c r="F43" s="86"/>
      <c r="G43" s="86"/>
      <c r="H43" s="86"/>
      <c r="I43" s="86"/>
      <c r="J43" s="86"/>
      <c r="K43" s="86"/>
      <c r="L43" s="86"/>
      <c r="M43" s="86"/>
      <c r="N43" s="86"/>
      <c r="O43" s="86"/>
      <c r="P43" s="86"/>
      <c r="Q43" s="86"/>
      <c r="R43" s="86"/>
      <c r="S43" s="86"/>
      <c r="T43" s="86"/>
      <c r="U43" s="86"/>
      <c r="V43" s="86"/>
      <c r="W43" s="86"/>
      <c r="X43" s="86"/>
      <c r="Y43" s="86"/>
      <c r="Z43" s="87"/>
      <c r="AA43" s="79">
        <v>1530</v>
      </c>
      <c r="AB43" s="79"/>
      <c r="AC43" s="79"/>
      <c r="AD43" s="79"/>
      <c r="AE43" s="79"/>
      <c r="AF43" s="79">
        <v>0</v>
      </c>
      <c r="AG43" s="79"/>
      <c r="AH43" s="79"/>
      <c r="AI43" s="79"/>
      <c r="AJ43" s="79"/>
      <c r="AK43" s="79">
        <v>1530</v>
      </c>
      <c r="AL43" s="79"/>
      <c r="AM43" s="79"/>
      <c r="AN43" s="79"/>
      <c r="AO43" s="79"/>
      <c r="AP43" s="79">
        <v>1530</v>
      </c>
      <c r="AQ43" s="79"/>
      <c r="AR43" s="79"/>
      <c r="AS43" s="79"/>
      <c r="AT43" s="79"/>
      <c r="AU43" s="79">
        <v>0</v>
      </c>
      <c r="AV43" s="79"/>
      <c r="AW43" s="79"/>
      <c r="AX43" s="79"/>
      <c r="AY43" s="79"/>
      <c r="AZ43" s="79">
        <f>AP43+AU43</f>
        <v>1530</v>
      </c>
      <c r="BA43" s="79"/>
      <c r="BB43" s="79"/>
      <c r="BC43" s="79"/>
      <c r="BD43" s="79">
        <f>AP43-AA43</f>
        <v>0</v>
      </c>
      <c r="BE43" s="79"/>
      <c r="BF43" s="79"/>
      <c r="BG43" s="79"/>
      <c r="BH43" s="79"/>
      <c r="BI43" s="79">
        <v>0</v>
      </c>
      <c r="BJ43" s="79"/>
      <c r="BK43" s="79"/>
      <c r="BL43" s="79"/>
      <c r="BM43" s="79"/>
      <c r="BN43" s="79">
        <f>BD43+BI43</f>
        <v>0</v>
      </c>
      <c r="BO43" s="79"/>
      <c r="BP43" s="79"/>
      <c r="BQ43" s="79"/>
      <c r="CA43" s="1" t="s">
        <v>19</v>
      </c>
    </row>
    <row r="44" spans="1:79" s="13"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126">
        <v>1530</v>
      </c>
      <c r="AB44" s="126"/>
      <c r="AC44" s="126"/>
      <c r="AD44" s="126"/>
      <c r="AE44" s="126"/>
      <c r="AF44" s="126">
        <v>0</v>
      </c>
      <c r="AG44" s="126"/>
      <c r="AH44" s="126"/>
      <c r="AI44" s="126"/>
      <c r="AJ44" s="126"/>
      <c r="AK44" s="126">
        <v>1530</v>
      </c>
      <c r="AL44" s="126"/>
      <c r="AM44" s="126"/>
      <c r="AN44" s="126"/>
      <c r="AO44" s="126"/>
      <c r="AP44" s="126">
        <f>AP43</f>
        <v>1530</v>
      </c>
      <c r="AQ44" s="126"/>
      <c r="AR44" s="126"/>
      <c r="AS44" s="126"/>
      <c r="AT44" s="126"/>
      <c r="AU44" s="126">
        <v>0</v>
      </c>
      <c r="AV44" s="126"/>
      <c r="AW44" s="126"/>
      <c r="AX44" s="126"/>
      <c r="AY44" s="126"/>
      <c r="AZ44" s="79">
        <f>AP44+AU44</f>
        <v>1530</v>
      </c>
      <c r="BA44" s="79"/>
      <c r="BB44" s="79"/>
      <c r="BC44" s="79"/>
      <c r="BD44" s="133">
        <f>AP44-AA44</f>
        <v>0</v>
      </c>
      <c r="BE44" s="134"/>
      <c r="BF44" s="134"/>
      <c r="BG44" s="134"/>
      <c r="BH44" s="135"/>
      <c r="BI44" s="126">
        <v>0</v>
      </c>
      <c r="BJ44" s="126"/>
      <c r="BK44" s="126"/>
      <c r="BL44" s="126"/>
      <c r="BM44" s="126"/>
      <c r="BN44" s="126">
        <f>BD44+BI44</f>
        <v>0</v>
      </c>
      <c r="BO44" s="126"/>
      <c r="BP44" s="126"/>
      <c r="BQ44" s="126"/>
    </row>
    <row r="46" spans="1:79" ht="29.25" customHeight="1" x14ac:dyDescent="0.2">
      <c r="A46" s="49" t="s">
        <v>72</v>
      </c>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row>
    <row r="47" spans="1:79" ht="9.75" customHeight="1" x14ac:dyDescent="0.2">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row>
    <row r="48" spans="1:79" ht="15.75" customHeight="1" x14ac:dyDescent="0.2">
      <c r="A48" s="42" t="s">
        <v>3</v>
      </c>
      <c r="B48" s="42"/>
      <c r="C48" s="42" t="s">
        <v>57</v>
      </c>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row>
    <row r="49" spans="1:79" ht="15.75" x14ac:dyDescent="0.2">
      <c r="A49" s="42">
        <v>1</v>
      </c>
      <c r="B49" s="42"/>
      <c r="C49" s="88">
        <v>2</v>
      </c>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BN49" s="88"/>
      <c r="BO49" s="88"/>
      <c r="BP49" s="88"/>
      <c r="BQ49" s="88"/>
    </row>
    <row r="50" spans="1:79" hidden="1" x14ac:dyDescent="0.2">
      <c r="A50" s="130" t="s">
        <v>12</v>
      </c>
      <c r="B50" s="131"/>
      <c r="C50" s="132" t="s">
        <v>13</v>
      </c>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90"/>
      <c r="BL50" s="90"/>
      <c r="BM50" s="90"/>
      <c r="BN50" s="90"/>
      <c r="BO50" s="90"/>
      <c r="BP50" s="90"/>
      <c r="BQ50" s="91"/>
      <c r="CA50" s="1" t="s">
        <v>66</v>
      </c>
    </row>
    <row r="52" spans="1:79" ht="15.75" customHeight="1" x14ac:dyDescent="0.2">
      <c r="A52" s="49" t="s">
        <v>39</v>
      </c>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row>
    <row r="53" spans="1:79" ht="15" customHeight="1" x14ac:dyDescent="0.2">
      <c r="A53" s="71" t="s">
        <v>142</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row>
    <row r="54" spans="1:79" ht="28.5" customHeight="1" x14ac:dyDescent="0.2">
      <c r="A54" s="80" t="s">
        <v>3</v>
      </c>
      <c r="B54" s="81"/>
      <c r="C54" s="42" t="s">
        <v>27</v>
      </c>
      <c r="D54" s="42"/>
      <c r="E54" s="42"/>
      <c r="F54" s="42"/>
      <c r="G54" s="42"/>
      <c r="H54" s="42"/>
      <c r="I54" s="42"/>
      <c r="J54" s="42"/>
      <c r="K54" s="42"/>
      <c r="L54" s="42"/>
      <c r="M54" s="42"/>
      <c r="N54" s="42"/>
      <c r="O54" s="42"/>
      <c r="P54" s="42"/>
      <c r="Q54" s="42"/>
      <c r="R54" s="42"/>
      <c r="S54" s="42" t="s">
        <v>24</v>
      </c>
      <c r="T54" s="42"/>
      <c r="U54" s="42"/>
      <c r="V54" s="42"/>
      <c r="W54" s="42"/>
      <c r="X54" s="42"/>
      <c r="Y54" s="42"/>
      <c r="Z54" s="42"/>
      <c r="AA54" s="42"/>
      <c r="AB54" s="42"/>
      <c r="AC54" s="42"/>
      <c r="AD54" s="42"/>
      <c r="AE54" s="42"/>
      <c r="AF54" s="42"/>
      <c r="AG54" s="42"/>
      <c r="AH54" s="42"/>
      <c r="AI54" s="42" t="s">
        <v>41</v>
      </c>
      <c r="AJ54" s="42"/>
      <c r="AK54" s="42"/>
      <c r="AL54" s="42"/>
      <c r="AM54" s="42"/>
      <c r="AN54" s="42"/>
      <c r="AO54" s="42"/>
      <c r="AP54" s="42"/>
      <c r="AQ54" s="42"/>
      <c r="AR54" s="42"/>
      <c r="AS54" s="42"/>
      <c r="AT54" s="42"/>
      <c r="AU54" s="42"/>
      <c r="AV54" s="42"/>
      <c r="AW54" s="42"/>
      <c r="AX54" s="42"/>
      <c r="AY54" s="42" t="s">
        <v>0</v>
      </c>
      <c r="AZ54" s="42"/>
      <c r="BA54" s="42"/>
      <c r="BB54" s="42"/>
      <c r="BC54" s="42"/>
      <c r="BD54" s="42"/>
      <c r="BE54" s="42"/>
      <c r="BF54" s="42"/>
      <c r="BG54" s="42"/>
      <c r="BH54" s="42"/>
      <c r="BI54" s="42"/>
      <c r="BJ54" s="42"/>
      <c r="BK54" s="42"/>
      <c r="BL54" s="42"/>
      <c r="BM54" s="42"/>
      <c r="BN54" s="42"/>
      <c r="BO54" s="14"/>
      <c r="BP54" s="14"/>
      <c r="BQ54" s="14"/>
    </row>
    <row r="55" spans="1:79" ht="29.1" customHeight="1" x14ac:dyDescent="0.2">
      <c r="A55" s="82"/>
      <c r="B55" s="83"/>
      <c r="C55" s="42"/>
      <c r="D55" s="42"/>
      <c r="E55" s="42"/>
      <c r="F55" s="42"/>
      <c r="G55" s="42"/>
      <c r="H55" s="42"/>
      <c r="I55" s="42"/>
      <c r="J55" s="42"/>
      <c r="K55" s="42"/>
      <c r="L55" s="42"/>
      <c r="M55" s="42"/>
      <c r="N55" s="42"/>
      <c r="O55" s="42"/>
      <c r="P55" s="42"/>
      <c r="Q55" s="42"/>
      <c r="R55" s="42"/>
      <c r="S55" s="42" t="s">
        <v>2</v>
      </c>
      <c r="T55" s="42"/>
      <c r="U55" s="42"/>
      <c r="V55" s="42"/>
      <c r="W55" s="42"/>
      <c r="X55" s="42" t="s">
        <v>1</v>
      </c>
      <c r="Y55" s="42"/>
      <c r="Z55" s="42"/>
      <c r="AA55" s="42"/>
      <c r="AB55" s="42"/>
      <c r="AC55" s="42" t="s">
        <v>25</v>
      </c>
      <c r="AD55" s="42"/>
      <c r="AE55" s="42"/>
      <c r="AF55" s="42"/>
      <c r="AG55" s="42"/>
      <c r="AH55" s="42"/>
      <c r="AI55" s="42" t="s">
        <v>2</v>
      </c>
      <c r="AJ55" s="42"/>
      <c r="AK55" s="42"/>
      <c r="AL55" s="42"/>
      <c r="AM55" s="42"/>
      <c r="AN55" s="42" t="s">
        <v>1</v>
      </c>
      <c r="AO55" s="42"/>
      <c r="AP55" s="42"/>
      <c r="AQ55" s="42"/>
      <c r="AR55" s="42"/>
      <c r="AS55" s="42" t="s">
        <v>25</v>
      </c>
      <c r="AT55" s="42"/>
      <c r="AU55" s="42"/>
      <c r="AV55" s="42"/>
      <c r="AW55" s="42"/>
      <c r="AX55" s="42"/>
      <c r="AY55" s="72" t="s">
        <v>2</v>
      </c>
      <c r="AZ55" s="73"/>
      <c r="BA55" s="73"/>
      <c r="BB55" s="73"/>
      <c r="BC55" s="74"/>
      <c r="BD55" s="72" t="s">
        <v>1</v>
      </c>
      <c r="BE55" s="73"/>
      <c r="BF55" s="73"/>
      <c r="BG55" s="73"/>
      <c r="BH55" s="74"/>
      <c r="BI55" s="42" t="s">
        <v>25</v>
      </c>
      <c r="BJ55" s="42"/>
      <c r="BK55" s="42"/>
      <c r="BL55" s="42"/>
      <c r="BM55" s="42"/>
      <c r="BN55" s="42"/>
      <c r="BO55" s="14"/>
      <c r="BP55" s="14"/>
      <c r="BQ55" s="14"/>
    </row>
    <row r="56" spans="1:79" ht="15.95" customHeight="1" x14ac:dyDescent="0.25">
      <c r="A56" s="42">
        <v>1</v>
      </c>
      <c r="B56" s="42"/>
      <c r="C56" s="42">
        <v>2</v>
      </c>
      <c r="D56" s="42"/>
      <c r="E56" s="42"/>
      <c r="F56" s="42"/>
      <c r="G56" s="42"/>
      <c r="H56" s="42"/>
      <c r="I56" s="42"/>
      <c r="J56" s="42"/>
      <c r="K56" s="42"/>
      <c r="L56" s="42"/>
      <c r="M56" s="42"/>
      <c r="N56" s="42"/>
      <c r="O56" s="42"/>
      <c r="P56" s="42"/>
      <c r="Q56" s="42"/>
      <c r="R56" s="42"/>
      <c r="S56" s="42">
        <v>3</v>
      </c>
      <c r="T56" s="42"/>
      <c r="U56" s="42"/>
      <c r="V56" s="42"/>
      <c r="W56" s="42"/>
      <c r="X56" s="42">
        <v>4</v>
      </c>
      <c r="Y56" s="42"/>
      <c r="Z56" s="42"/>
      <c r="AA56" s="42"/>
      <c r="AB56" s="42"/>
      <c r="AC56" s="42">
        <v>5</v>
      </c>
      <c r="AD56" s="42"/>
      <c r="AE56" s="42"/>
      <c r="AF56" s="42"/>
      <c r="AG56" s="42"/>
      <c r="AH56" s="42"/>
      <c r="AI56" s="42">
        <v>6</v>
      </c>
      <c r="AJ56" s="42"/>
      <c r="AK56" s="42"/>
      <c r="AL56" s="42"/>
      <c r="AM56" s="42"/>
      <c r="AN56" s="42">
        <v>7</v>
      </c>
      <c r="AO56" s="42"/>
      <c r="AP56" s="42"/>
      <c r="AQ56" s="42"/>
      <c r="AR56" s="42"/>
      <c r="AS56" s="42">
        <v>8</v>
      </c>
      <c r="AT56" s="42"/>
      <c r="AU56" s="42"/>
      <c r="AV56" s="42"/>
      <c r="AW56" s="42"/>
      <c r="AX56" s="42"/>
      <c r="AY56" s="42">
        <v>9</v>
      </c>
      <c r="AZ56" s="42"/>
      <c r="BA56" s="42"/>
      <c r="BB56" s="42"/>
      <c r="BC56" s="42"/>
      <c r="BD56" s="42">
        <v>10</v>
      </c>
      <c r="BE56" s="42"/>
      <c r="BF56" s="42"/>
      <c r="BG56" s="42"/>
      <c r="BH56" s="42"/>
      <c r="BI56" s="72">
        <v>11</v>
      </c>
      <c r="BJ56" s="73"/>
      <c r="BK56" s="73"/>
      <c r="BL56" s="73"/>
      <c r="BM56" s="73"/>
      <c r="BN56" s="74"/>
      <c r="BO56" s="15"/>
      <c r="BP56" s="15"/>
      <c r="BQ56" s="15"/>
    </row>
    <row r="57" spans="1:79" ht="18" hidden="1" customHeight="1" x14ac:dyDescent="0.2">
      <c r="A57" s="37" t="s">
        <v>12</v>
      </c>
      <c r="B57" s="37"/>
      <c r="C57" s="96" t="s">
        <v>13</v>
      </c>
      <c r="D57" s="96"/>
      <c r="E57" s="96"/>
      <c r="F57" s="96"/>
      <c r="G57" s="96"/>
      <c r="H57" s="96"/>
      <c r="I57" s="96"/>
      <c r="J57" s="96"/>
      <c r="K57" s="96"/>
      <c r="L57" s="96"/>
      <c r="M57" s="96"/>
      <c r="N57" s="96"/>
      <c r="O57" s="96"/>
      <c r="P57" s="96"/>
      <c r="Q57" s="96"/>
      <c r="R57" s="96"/>
      <c r="S57" s="77" t="s">
        <v>9</v>
      </c>
      <c r="T57" s="77"/>
      <c r="U57" s="77"/>
      <c r="V57" s="77"/>
      <c r="W57" s="77"/>
      <c r="X57" s="77" t="s">
        <v>8</v>
      </c>
      <c r="Y57" s="77"/>
      <c r="Z57" s="77"/>
      <c r="AA57" s="77"/>
      <c r="AB57" s="77"/>
      <c r="AC57" s="44" t="s">
        <v>15</v>
      </c>
      <c r="AD57" s="78"/>
      <c r="AE57" s="78"/>
      <c r="AF57" s="78"/>
      <c r="AG57" s="78"/>
      <c r="AH57" s="78"/>
      <c r="AI57" s="77" t="s">
        <v>10</v>
      </c>
      <c r="AJ57" s="77"/>
      <c r="AK57" s="77"/>
      <c r="AL57" s="77"/>
      <c r="AM57" s="77"/>
      <c r="AN57" s="77" t="s">
        <v>11</v>
      </c>
      <c r="AO57" s="77"/>
      <c r="AP57" s="77"/>
      <c r="AQ57" s="77"/>
      <c r="AR57" s="77"/>
      <c r="AS57" s="44" t="s">
        <v>15</v>
      </c>
      <c r="AT57" s="78"/>
      <c r="AU57" s="78"/>
      <c r="AV57" s="78"/>
      <c r="AW57" s="78"/>
      <c r="AX57" s="78"/>
      <c r="AY57" s="99" t="s">
        <v>16</v>
      </c>
      <c r="AZ57" s="75"/>
      <c r="BA57" s="75"/>
      <c r="BB57" s="75"/>
      <c r="BC57" s="76"/>
      <c r="BD57" s="99" t="s">
        <v>16</v>
      </c>
      <c r="BE57" s="75"/>
      <c r="BF57" s="75"/>
      <c r="BG57" s="75"/>
      <c r="BH57" s="76"/>
      <c r="BI57" s="78" t="s">
        <v>15</v>
      </c>
      <c r="BJ57" s="78"/>
      <c r="BK57" s="78"/>
      <c r="BL57" s="78"/>
      <c r="BM57" s="78"/>
      <c r="BN57" s="78"/>
      <c r="BO57" s="16"/>
      <c r="BP57" s="16"/>
      <c r="BQ57" s="16"/>
      <c r="CA57" s="1" t="s">
        <v>20</v>
      </c>
    </row>
    <row r="58" spans="1:79" ht="25.5" customHeight="1" x14ac:dyDescent="0.2">
      <c r="A58" s="37">
        <v>1</v>
      </c>
      <c r="B58" s="37"/>
      <c r="C58" s="107" t="s">
        <v>149</v>
      </c>
      <c r="D58" s="86"/>
      <c r="E58" s="86"/>
      <c r="F58" s="86"/>
      <c r="G58" s="86"/>
      <c r="H58" s="86"/>
      <c r="I58" s="86"/>
      <c r="J58" s="86"/>
      <c r="K58" s="86"/>
      <c r="L58" s="86"/>
      <c r="M58" s="86"/>
      <c r="N58" s="86"/>
      <c r="O58" s="86"/>
      <c r="P58" s="86"/>
      <c r="Q58" s="86"/>
      <c r="R58" s="87"/>
      <c r="S58" s="113">
        <v>1530</v>
      </c>
      <c r="T58" s="113"/>
      <c r="U58" s="113"/>
      <c r="V58" s="113"/>
      <c r="W58" s="113"/>
      <c r="X58" s="113">
        <v>0</v>
      </c>
      <c r="Y58" s="113"/>
      <c r="Z58" s="113"/>
      <c r="AA58" s="113"/>
      <c r="AB58" s="113"/>
      <c r="AC58" s="113">
        <v>1530</v>
      </c>
      <c r="AD58" s="113"/>
      <c r="AE58" s="113"/>
      <c r="AF58" s="113"/>
      <c r="AG58" s="113"/>
      <c r="AH58" s="113"/>
      <c r="AI58" s="113">
        <v>1530</v>
      </c>
      <c r="AJ58" s="113"/>
      <c r="AK58" s="113"/>
      <c r="AL58" s="113"/>
      <c r="AM58" s="113"/>
      <c r="AN58" s="113">
        <v>0</v>
      </c>
      <c r="AO58" s="113"/>
      <c r="AP58" s="113"/>
      <c r="AQ58" s="113"/>
      <c r="AR58" s="113"/>
      <c r="AS58" s="113">
        <f>AI58+AN58</f>
        <v>1530</v>
      </c>
      <c r="AT58" s="113"/>
      <c r="AU58" s="113"/>
      <c r="AV58" s="113"/>
      <c r="AW58" s="113"/>
      <c r="AX58" s="113"/>
      <c r="AY58" s="113">
        <f>S58-AI58</f>
        <v>0</v>
      </c>
      <c r="AZ58" s="113"/>
      <c r="BA58" s="113"/>
      <c r="BB58" s="113"/>
      <c r="BC58" s="113"/>
      <c r="BD58" s="137">
        <v>0</v>
      </c>
      <c r="BE58" s="137"/>
      <c r="BF58" s="137"/>
      <c r="BG58" s="137"/>
      <c r="BH58" s="137"/>
      <c r="BI58" s="137">
        <f>AY58+BD58</f>
        <v>0</v>
      </c>
      <c r="BJ58" s="137"/>
      <c r="BK58" s="137"/>
      <c r="BL58" s="137"/>
      <c r="BM58" s="137"/>
      <c r="BN58" s="137"/>
      <c r="BO58" s="35"/>
      <c r="BP58" s="35"/>
      <c r="BQ58" s="35"/>
      <c r="CA58" s="1" t="s">
        <v>21</v>
      </c>
    </row>
    <row r="59" spans="1:79" s="13" customFormat="1" ht="15" customHeight="1" x14ac:dyDescent="0.2">
      <c r="A59" s="44"/>
      <c r="B59" s="44"/>
      <c r="C59" s="136" t="s">
        <v>81</v>
      </c>
      <c r="D59" s="124"/>
      <c r="E59" s="124"/>
      <c r="F59" s="124"/>
      <c r="G59" s="124"/>
      <c r="H59" s="124"/>
      <c r="I59" s="124"/>
      <c r="J59" s="124"/>
      <c r="K59" s="124"/>
      <c r="L59" s="124"/>
      <c r="M59" s="124"/>
      <c r="N59" s="124"/>
      <c r="O59" s="124"/>
      <c r="P59" s="124"/>
      <c r="Q59" s="124"/>
      <c r="R59" s="125"/>
      <c r="S59" s="97">
        <v>1530</v>
      </c>
      <c r="T59" s="97"/>
      <c r="U59" s="97"/>
      <c r="V59" s="97"/>
      <c r="W59" s="97"/>
      <c r="X59" s="97">
        <v>0</v>
      </c>
      <c r="Y59" s="97"/>
      <c r="Z59" s="97"/>
      <c r="AA59" s="97"/>
      <c r="AB59" s="97"/>
      <c r="AC59" s="97">
        <v>1530</v>
      </c>
      <c r="AD59" s="97"/>
      <c r="AE59" s="97"/>
      <c r="AF59" s="97"/>
      <c r="AG59" s="97"/>
      <c r="AH59" s="97"/>
      <c r="AI59" s="97">
        <f>AI58</f>
        <v>1530</v>
      </c>
      <c r="AJ59" s="97"/>
      <c r="AK59" s="97"/>
      <c r="AL59" s="97"/>
      <c r="AM59" s="97"/>
      <c r="AN59" s="97">
        <v>0</v>
      </c>
      <c r="AO59" s="97"/>
      <c r="AP59" s="97"/>
      <c r="AQ59" s="97"/>
      <c r="AR59" s="97"/>
      <c r="AS59" s="97">
        <f>AI59+AN59</f>
        <v>1530</v>
      </c>
      <c r="AT59" s="97"/>
      <c r="AU59" s="97"/>
      <c r="AV59" s="97"/>
      <c r="AW59" s="97"/>
      <c r="AX59" s="97"/>
      <c r="AY59" s="97">
        <f>S59-AI59</f>
        <v>0</v>
      </c>
      <c r="AZ59" s="97"/>
      <c r="BA59" s="97"/>
      <c r="BB59" s="97"/>
      <c r="BC59" s="97"/>
      <c r="BD59" s="98">
        <v>0</v>
      </c>
      <c r="BE59" s="98"/>
      <c r="BF59" s="98"/>
      <c r="BG59" s="98"/>
      <c r="BH59" s="98"/>
      <c r="BI59" s="98">
        <f>AY59+BD59</f>
        <v>0</v>
      </c>
      <c r="BJ59" s="98"/>
      <c r="BK59" s="98"/>
      <c r="BL59" s="98"/>
      <c r="BM59" s="98"/>
      <c r="BN59" s="98"/>
      <c r="BO59" s="17"/>
      <c r="BP59" s="17"/>
      <c r="BQ59" s="17"/>
    </row>
    <row r="61" spans="1:79" ht="15.75" customHeight="1" x14ac:dyDescent="0.2">
      <c r="A61" s="49" t="s">
        <v>40</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49"/>
    </row>
    <row r="62" spans="1:79" ht="15.75" customHeight="1" x14ac:dyDescent="0.2">
      <c r="A62" s="49" t="s">
        <v>58</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row>
    <row r="63" spans="1:79" ht="8.25" customHeight="1" x14ac:dyDescent="0.2"/>
    <row r="64" spans="1:79" ht="45" customHeight="1" x14ac:dyDescent="0.2">
      <c r="A64" s="80" t="s">
        <v>3</v>
      </c>
      <c r="B64" s="81"/>
      <c r="C64" s="80" t="s">
        <v>6</v>
      </c>
      <c r="D64" s="101"/>
      <c r="E64" s="101"/>
      <c r="F64" s="101"/>
      <c r="G64" s="101"/>
      <c r="H64" s="101"/>
      <c r="I64" s="81"/>
      <c r="J64" s="80" t="s">
        <v>5</v>
      </c>
      <c r="K64" s="101"/>
      <c r="L64" s="101"/>
      <c r="M64" s="101"/>
      <c r="N64" s="81"/>
      <c r="O64" s="80" t="s">
        <v>4</v>
      </c>
      <c r="P64" s="101"/>
      <c r="Q64" s="101"/>
      <c r="R64" s="101"/>
      <c r="S64" s="101"/>
      <c r="T64" s="101"/>
      <c r="U64" s="101"/>
      <c r="V64" s="101"/>
      <c r="W64" s="101"/>
      <c r="X64" s="81"/>
      <c r="Y64" s="42" t="s">
        <v>24</v>
      </c>
      <c r="Z64" s="42"/>
      <c r="AA64" s="42"/>
      <c r="AB64" s="42"/>
      <c r="AC64" s="42"/>
      <c r="AD64" s="42"/>
      <c r="AE64" s="42"/>
      <c r="AF64" s="42"/>
      <c r="AG64" s="42"/>
      <c r="AH64" s="42"/>
      <c r="AI64" s="42"/>
      <c r="AJ64" s="42"/>
      <c r="AK64" s="42"/>
      <c r="AL64" s="42"/>
      <c r="AM64" s="42"/>
      <c r="AN64" s="42" t="s">
        <v>42</v>
      </c>
      <c r="AO64" s="42"/>
      <c r="AP64" s="42"/>
      <c r="AQ64" s="42"/>
      <c r="AR64" s="42"/>
      <c r="AS64" s="42"/>
      <c r="AT64" s="42"/>
      <c r="AU64" s="42"/>
      <c r="AV64" s="42"/>
      <c r="AW64" s="42"/>
      <c r="AX64" s="42"/>
      <c r="AY64" s="42"/>
      <c r="AZ64" s="42"/>
      <c r="BA64" s="42"/>
      <c r="BB64" s="42"/>
      <c r="BC64" s="103" t="s">
        <v>0</v>
      </c>
      <c r="BD64" s="103"/>
      <c r="BE64" s="103"/>
      <c r="BF64" s="103"/>
      <c r="BG64" s="103"/>
      <c r="BH64" s="103"/>
      <c r="BI64" s="103"/>
      <c r="BJ64" s="103"/>
      <c r="BK64" s="103"/>
      <c r="BL64" s="103"/>
      <c r="BM64" s="103"/>
      <c r="BN64" s="103"/>
      <c r="BO64" s="103"/>
      <c r="BP64" s="103"/>
      <c r="BQ64" s="103"/>
      <c r="BR64" s="18"/>
      <c r="BS64" s="18"/>
      <c r="BT64" s="18"/>
      <c r="BU64" s="18"/>
      <c r="BV64" s="18"/>
      <c r="BW64" s="18"/>
      <c r="BX64" s="18"/>
      <c r="BY64" s="18"/>
    </row>
    <row r="65" spans="1:79" ht="32.25" customHeight="1" x14ac:dyDescent="0.2">
      <c r="A65" s="82"/>
      <c r="B65" s="83"/>
      <c r="C65" s="82"/>
      <c r="D65" s="102"/>
      <c r="E65" s="102"/>
      <c r="F65" s="102"/>
      <c r="G65" s="102"/>
      <c r="H65" s="102"/>
      <c r="I65" s="83"/>
      <c r="J65" s="82"/>
      <c r="K65" s="102"/>
      <c r="L65" s="102"/>
      <c r="M65" s="102"/>
      <c r="N65" s="83"/>
      <c r="O65" s="82"/>
      <c r="P65" s="102"/>
      <c r="Q65" s="102"/>
      <c r="R65" s="102"/>
      <c r="S65" s="102"/>
      <c r="T65" s="102"/>
      <c r="U65" s="102"/>
      <c r="V65" s="102"/>
      <c r="W65" s="102"/>
      <c r="X65" s="83"/>
      <c r="Y65" s="72" t="s">
        <v>2</v>
      </c>
      <c r="Z65" s="73"/>
      <c r="AA65" s="73"/>
      <c r="AB65" s="73"/>
      <c r="AC65" s="74"/>
      <c r="AD65" s="72" t="s">
        <v>1</v>
      </c>
      <c r="AE65" s="73"/>
      <c r="AF65" s="73"/>
      <c r="AG65" s="73"/>
      <c r="AH65" s="74"/>
      <c r="AI65" s="42" t="s">
        <v>25</v>
      </c>
      <c r="AJ65" s="42"/>
      <c r="AK65" s="42"/>
      <c r="AL65" s="42"/>
      <c r="AM65" s="42"/>
      <c r="AN65" s="42" t="s">
        <v>2</v>
      </c>
      <c r="AO65" s="42"/>
      <c r="AP65" s="42"/>
      <c r="AQ65" s="42"/>
      <c r="AR65" s="42"/>
      <c r="AS65" s="42" t="s">
        <v>1</v>
      </c>
      <c r="AT65" s="42"/>
      <c r="AU65" s="42"/>
      <c r="AV65" s="42"/>
      <c r="AW65" s="42"/>
      <c r="AX65" s="42" t="s">
        <v>25</v>
      </c>
      <c r="AY65" s="42"/>
      <c r="AZ65" s="42"/>
      <c r="BA65" s="42"/>
      <c r="BB65" s="42"/>
      <c r="BC65" s="42" t="s">
        <v>2</v>
      </c>
      <c r="BD65" s="42"/>
      <c r="BE65" s="42"/>
      <c r="BF65" s="42"/>
      <c r="BG65" s="42"/>
      <c r="BH65" s="42" t="s">
        <v>1</v>
      </c>
      <c r="BI65" s="42"/>
      <c r="BJ65" s="42"/>
      <c r="BK65" s="42"/>
      <c r="BL65" s="42"/>
      <c r="BM65" s="42" t="s">
        <v>25</v>
      </c>
      <c r="BN65" s="42"/>
      <c r="BO65" s="42"/>
      <c r="BP65" s="42"/>
      <c r="BQ65" s="42"/>
      <c r="BR65" s="14"/>
      <c r="BS65" s="14"/>
      <c r="BT65" s="14"/>
      <c r="BU65" s="14"/>
      <c r="BV65" s="14"/>
      <c r="BW65" s="14"/>
      <c r="BX65" s="14"/>
      <c r="BY65" s="14"/>
    </row>
    <row r="66" spans="1:79" ht="15.95" customHeight="1" x14ac:dyDescent="0.2">
      <c r="A66" s="42">
        <v>1</v>
      </c>
      <c r="B66" s="42"/>
      <c r="C66" s="42">
        <v>2</v>
      </c>
      <c r="D66" s="42"/>
      <c r="E66" s="42"/>
      <c r="F66" s="42"/>
      <c r="G66" s="42"/>
      <c r="H66" s="42"/>
      <c r="I66" s="42"/>
      <c r="J66" s="42">
        <v>3</v>
      </c>
      <c r="K66" s="42"/>
      <c r="L66" s="42"/>
      <c r="M66" s="42"/>
      <c r="N66" s="42"/>
      <c r="O66" s="42">
        <v>4</v>
      </c>
      <c r="P66" s="42"/>
      <c r="Q66" s="42"/>
      <c r="R66" s="42"/>
      <c r="S66" s="42"/>
      <c r="T66" s="42"/>
      <c r="U66" s="42"/>
      <c r="V66" s="42"/>
      <c r="W66" s="42"/>
      <c r="X66" s="42"/>
      <c r="Y66" s="42">
        <v>5</v>
      </c>
      <c r="Z66" s="42"/>
      <c r="AA66" s="42"/>
      <c r="AB66" s="42"/>
      <c r="AC66" s="42"/>
      <c r="AD66" s="42">
        <v>6</v>
      </c>
      <c r="AE66" s="42"/>
      <c r="AF66" s="42"/>
      <c r="AG66" s="42"/>
      <c r="AH66" s="42"/>
      <c r="AI66" s="42">
        <v>7</v>
      </c>
      <c r="AJ66" s="42"/>
      <c r="AK66" s="42"/>
      <c r="AL66" s="42"/>
      <c r="AM66" s="42"/>
      <c r="AN66" s="72">
        <v>8</v>
      </c>
      <c r="AO66" s="73"/>
      <c r="AP66" s="73"/>
      <c r="AQ66" s="73"/>
      <c r="AR66" s="74"/>
      <c r="AS66" s="72">
        <v>9</v>
      </c>
      <c r="AT66" s="73"/>
      <c r="AU66" s="73"/>
      <c r="AV66" s="73"/>
      <c r="AW66" s="74"/>
      <c r="AX66" s="72">
        <v>10</v>
      </c>
      <c r="AY66" s="73"/>
      <c r="AZ66" s="73"/>
      <c r="BA66" s="73"/>
      <c r="BB66" s="74"/>
      <c r="BC66" s="72">
        <v>11</v>
      </c>
      <c r="BD66" s="73"/>
      <c r="BE66" s="73"/>
      <c r="BF66" s="73"/>
      <c r="BG66" s="74"/>
      <c r="BH66" s="72">
        <v>12</v>
      </c>
      <c r="BI66" s="73"/>
      <c r="BJ66" s="73"/>
      <c r="BK66" s="73"/>
      <c r="BL66" s="74"/>
      <c r="BM66" s="72">
        <v>13</v>
      </c>
      <c r="BN66" s="73"/>
      <c r="BO66" s="73"/>
      <c r="BP66" s="73"/>
      <c r="BQ66" s="74"/>
      <c r="BR66" s="14"/>
      <c r="BS66" s="14"/>
      <c r="BT66" s="14"/>
      <c r="BU66" s="14"/>
      <c r="BV66" s="14"/>
      <c r="BW66" s="14"/>
      <c r="BX66" s="14"/>
      <c r="BY66" s="14"/>
    </row>
    <row r="67" spans="1:79" ht="12.75" hidden="1" customHeight="1" x14ac:dyDescent="0.2">
      <c r="A67" s="37" t="s">
        <v>33</v>
      </c>
      <c r="B67" s="37"/>
      <c r="C67" s="65" t="s">
        <v>13</v>
      </c>
      <c r="D67" s="66"/>
      <c r="E67" s="66"/>
      <c r="F67" s="66"/>
      <c r="G67" s="66"/>
      <c r="H67" s="66"/>
      <c r="I67" s="67"/>
      <c r="J67" s="37" t="s">
        <v>14</v>
      </c>
      <c r="K67" s="37"/>
      <c r="L67" s="37"/>
      <c r="M67" s="37"/>
      <c r="N67" s="37"/>
      <c r="O67" s="96" t="s">
        <v>34</v>
      </c>
      <c r="P67" s="96"/>
      <c r="Q67" s="96"/>
      <c r="R67" s="96"/>
      <c r="S67" s="96"/>
      <c r="T67" s="96"/>
      <c r="U67" s="96"/>
      <c r="V67" s="96"/>
      <c r="W67" s="96"/>
      <c r="X67" s="65"/>
      <c r="Y67" s="77" t="s">
        <v>9</v>
      </c>
      <c r="Z67" s="77"/>
      <c r="AA67" s="77"/>
      <c r="AB67" s="77"/>
      <c r="AC67" s="77"/>
      <c r="AD67" s="77" t="s">
        <v>28</v>
      </c>
      <c r="AE67" s="77"/>
      <c r="AF67" s="77"/>
      <c r="AG67" s="77"/>
      <c r="AH67" s="77"/>
      <c r="AI67" s="77" t="s">
        <v>74</v>
      </c>
      <c r="AJ67" s="77"/>
      <c r="AK67" s="77"/>
      <c r="AL67" s="77"/>
      <c r="AM67" s="77"/>
      <c r="AN67" s="77" t="s">
        <v>29</v>
      </c>
      <c r="AO67" s="77"/>
      <c r="AP67" s="77"/>
      <c r="AQ67" s="77"/>
      <c r="AR67" s="77"/>
      <c r="AS67" s="77" t="s">
        <v>10</v>
      </c>
      <c r="AT67" s="77"/>
      <c r="AU67" s="77"/>
      <c r="AV67" s="77"/>
      <c r="AW67" s="77"/>
      <c r="AX67" s="77" t="s">
        <v>75</v>
      </c>
      <c r="AY67" s="77"/>
      <c r="AZ67" s="77"/>
      <c r="BA67" s="77"/>
      <c r="BB67" s="77"/>
      <c r="BC67" s="77" t="s">
        <v>31</v>
      </c>
      <c r="BD67" s="77"/>
      <c r="BE67" s="77"/>
      <c r="BF67" s="77"/>
      <c r="BG67" s="77"/>
      <c r="BH67" s="77" t="s">
        <v>31</v>
      </c>
      <c r="BI67" s="77"/>
      <c r="BJ67" s="77"/>
      <c r="BK67" s="77"/>
      <c r="BL67" s="77"/>
      <c r="BM67" s="104" t="s">
        <v>15</v>
      </c>
      <c r="BN67" s="104"/>
      <c r="BO67" s="104"/>
      <c r="BP67" s="104"/>
      <c r="BQ67" s="104"/>
      <c r="CA67" s="1" t="s">
        <v>22</v>
      </c>
    </row>
    <row r="68" spans="1:79" s="13" customFormat="1" ht="15.75" x14ac:dyDescent="0.2">
      <c r="A68" s="44">
        <v>0</v>
      </c>
      <c r="B68" s="44"/>
      <c r="C68" s="128" t="s">
        <v>96</v>
      </c>
      <c r="D68" s="128"/>
      <c r="E68" s="128"/>
      <c r="F68" s="128"/>
      <c r="G68" s="128"/>
      <c r="H68" s="128"/>
      <c r="I68" s="128"/>
      <c r="J68" s="128" t="s">
        <v>83</v>
      </c>
      <c r="K68" s="128"/>
      <c r="L68" s="128"/>
      <c r="M68" s="128"/>
      <c r="N68" s="128"/>
      <c r="O68" s="128" t="s">
        <v>83</v>
      </c>
      <c r="P68" s="128"/>
      <c r="Q68" s="128"/>
      <c r="R68" s="128"/>
      <c r="S68" s="128"/>
      <c r="T68" s="128"/>
      <c r="U68" s="128"/>
      <c r="V68" s="128"/>
      <c r="W68" s="128"/>
      <c r="X68" s="128"/>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19"/>
      <c r="BS68" s="19"/>
      <c r="BT68" s="19"/>
      <c r="BU68" s="19"/>
      <c r="BV68" s="19"/>
      <c r="BW68" s="19"/>
      <c r="BX68" s="19"/>
      <c r="BY68" s="19"/>
      <c r="CA68" s="13" t="s">
        <v>23</v>
      </c>
    </row>
    <row r="69" spans="1:79" ht="63.75" customHeight="1" x14ac:dyDescent="0.2">
      <c r="A69" s="37">
        <v>1</v>
      </c>
      <c r="B69" s="37"/>
      <c r="C69" s="139" t="s">
        <v>150</v>
      </c>
      <c r="D69" s="140"/>
      <c r="E69" s="140"/>
      <c r="F69" s="140"/>
      <c r="G69" s="140"/>
      <c r="H69" s="140"/>
      <c r="I69" s="141"/>
      <c r="J69" s="127" t="s">
        <v>107</v>
      </c>
      <c r="K69" s="127"/>
      <c r="L69" s="127"/>
      <c r="M69" s="127"/>
      <c r="N69" s="127"/>
      <c r="O69" s="139" t="s">
        <v>151</v>
      </c>
      <c r="P69" s="140"/>
      <c r="Q69" s="140"/>
      <c r="R69" s="140"/>
      <c r="S69" s="140"/>
      <c r="T69" s="140"/>
      <c r="U69" s="140"/>
      <c r="V69" s="140"/>
      <c r="W69" s="140"/>
      <c r="X69" s="141"/>
      <c r="Y69" s="113">
        <v>1</v>
      </c>
      <c r="Z69" s="113"/>
      <c r="AA69" s="113"/>
      <c r="AB69" s="113"/>
      <c r="AC69" s="113"/>
      <c r="AD69" s="113">
        <v>0</v>
      </c>
      <c r="AE69" s="113"/>
      <c r="AF69" s="113"/>
      <c r="AG69" s="113"/>
      <c r="AH69" s="113"/>
      <c r="AI69" s="113">
        <v>1</v>
      </c>
      <c r="AJ69" s="113"/>
      <c r="AK69" s="113"/>
      <c r="AL69" s="113"/>
      <c r="AM69" s="113"/>
      <c r="AN69" s="113">
        <v>1</v>
      </c>
      <c r="AO69" s="113"/>
      <c r="AP69" s="113"/>
      <c r="AQ69" s="113"/>
      <c r="AR69" s="113"/>
      <c r="AS69" s="113">
        <v>0</v>
      </c>
      <c r="AT69" s="113"/>
      <c r="AU69" s="113"/>
      <c r="AV69" s="113"/>
      <c r="AW69" s="113"/>
      <c r="AX69" s="113">
        <f>AN69+AS69</f>
        <v>1</v>
      </c>
      <c r="AY69" s="113"/>
      <c r="AZ69" s="113"/>
      <c r="BA69" s="113"/>
      <c r="BB69" s="113"/>
      <c r="BC69" s="113">
        <f>Y69-AN69</f>
        <v>0</v>
      </c>
      <c r="BD69" s="113"/>
      <c r="BE69" s="113"/>
      <c r="BF69" s="113"/>
      <c r="BG69" s="113"/>
      <c r="BH69" s="113">
        <f>AD69-AS69</f>
        <v>0</v>
      </c>
      <c r="BI69" s="113"/>
      <c r="BJ69" s="113"/>
      <c r="BK69" s="113"/>
      <c r="BL69" s="113"/>
      <c r="BM69" s="113">
        <f>AI69-AX69</f>
        <v>0</v>
      </c>
      <c r="BN69" s="113"/>
      <c r="BO69" s="113"/>
      <c r="BP69" s="113"/>
      <c r="BQ69" s="113"/>
      <c r="BR69" s="20"/>
      <c r="BS69" s="20"/>
      <c r="BT69" s="20"/>
      <c r="BU69" s="20"/>
      <c r="BV69" s="20"/>
      <c r="BW69" s="20"/>
      <c r="BX69" s="20"/>
      <c r="BY69" s="20"/>
    </row>
    <row r="70" spans="1:79" s="13" customFormat="1" ht="15.75" x14ac:dyDescent="0.2">
      <c r="A70" s="44">
        <v>0</v>
      </c>
      <c r="B70" s="44"/>
      <c r="C70" s="129" t="s">
        <v>109</v>
      </c>
      <c r="D70" s="124"/>
      <c r="E70" s="124"/>
      <c r="F70" s="124"/>
      <c r="G70" s="124"/>
      <c r="H70" s="124"/>
      <c r="I70" s="125"/>
      <c r="J70" s="128" t="s">
        <v>83</v>
      </c>
      <c r="K70" s="128"/>
      <c r="L70" s="128"/>
      <c r="M70" s="128"/>
      <c r="N70" s="128"/>
      <c r="O70" s="129" t="s">
        <v>83</v>
      </c>
      <c r="P70" s="124"/>
      <c r="Q70" s="124"/>
      <c r="R70" s="124"/>
      <c r="S70" s="124"/>
      <c r="T70" s="124"/>
      <c r="U70" s="124"/>
      <c r="V70" s="124"/>
      <c r="W70" s="124"/>
      <c r="X70" s="125"/>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113"/>
      <c r="AY70" s="113"/>
      <c r="AZ70" s="113"/>
      <c r="BA70" s="113"/>
      <c r="BB70" s="113"/>
      <c r="BC70" s="113"/>
      <c r="BD70" s="113"/>
      <c r="BE70" s="113"/>
      <c r="BF70" s="113"/>
      <c r="BG70" s="113"/>
      <c r="BH70" s="113"/>
      <c r="BI70" s="113"/>
      <c r="BJ70" s="113"/>
      <c r="BK70" s="113"/>
      <c r="BL70" s="113"/>
      <c r="BM70" s="113"/>
      <c r="BN70" s="113"/>
      <c r="BO70" s="113"/>
      <c r="BP70" s="113"/>
      <c r="BQ70" s="113"/>
      <c r="BR70" s="19"/>
      <c r="BS70" s="19"/>
      <c r="BT70" s="19"/>
      <c r="BU70" s="19"/>
      <c r="BV70" s="19"/>
      <c r="BW70" s="19"/>
      <c r="BX70" s="19"/>
      <c r="BY70" s="19"/>
    </row>
    <row r="71" spans="1:79" ht="114.75" customHeight="1" x14ac:dyDescent="0.2">
      <c r="A71" s="37">
        <v>2</v>
      </c>
      <c r="B71" s="37"/>
      <c r="C71" s="114" t="s">
        <v>152</v>
      </c>
      <c r="D71" s="86"/>
      <c r="E71" s="86"/>
      <c r="F71" s="86"/>
      <c r="G71" s="86"/>
      <c r="H71" s="86"/>
      <c r="I71" s="87"/>
      <c r="J71" s="127" t="s">
        <v>88</v>
      </c>
      <c r="K71" s="127"/>
      <c r="L71" s="127"/>
      <c r="M71" s="127"/>
      <c r="N71" s="127"/>
      <c r="O71" s="139" t="s">
        <v>346</v>
      </c>
      <c r="P71" s="140"/>
      <c r="Q71" s="140"/>
      <c r="R71" s="140"/>
      <c r="S71" s="140"/>
      <c r="T71" s="140"/>
      <c r="U71" s="140"/>
      <c r="V71" s="140"/>
      <c r="W71" s="140"/>
      <c r="X71" s="141"/>
      <c r="Y71" s="113">
        <v>128</v>
      </c>
      <c r="Z71" s="113"/>
      <c r="AA71" s="113"/>
      <c r="AB71" s="113"/>
      <c r="AC71" s="113"/>
      <c r="AD71" s="113">
        <v>0</v>
      </c>
      <c r="AE71" s="113"/>
      <c r="AF71" s="113"/>
      <c r="AG71" s="113"/>
      <c r="AH71" s="113"/>
      <c r="AI71" s="113">
        <v>128</v>
      </c>
      <c r="AJ71" s="113"/>
      <c r="AK71" s="113"/>
      <c r="AL71" s="113"/>
      <c r="AM71" s="113"/>
      <c r="AN71" s="113">
        <v>128</v>
      </c>
      <c r="AO71" s="113"/>
      <c r="AP71" s="113"/>
      <c r="AQ71" s="113"/>
      <c r="AR71" s="113"/>
      <c r="AS71" s="113">
        <v>0</v>
      </c>
      <c r="AT71" s="113"/>
      <c r="AU71" s="113"/>
      <c r="AV71" s="113"/>
      <c r="AW71" s="113"/>
      <c r="AX71" s="113">
        <f t="shared" ref="AX71:AX73" si="0">AN71+AS71</f>
        <v>128</v>
      </c>
      <c r="AY71" s="113"/>
      <c r="AZ71" s="113"/>
      <c r="BA71" s="113"/>
      <c r="BB71" s="113"/>
      <c r="BC71" s="113">
        <f t="shared" ref="BC71:BC73" si="1">Y71-AN71</f>
        <v>0</v>
      </c>
      <c r="BD71" s="113"/>
      <c r="BE71" s="113"/>
      <c r="BF71" s="113"/>
      <c r="BG71" s="113"/>
      <c r="BH71" s="113">
        <f t="shared" ref="BH71:BH73" si="2">AD71-AS71</f>
        <v>0</v>
      </c>
      <c r="BI71" s="113"/>
      <c r="BJ71" s="113"/>
      <c r="BK71" s="113"/>
      <c r="BL71" s="113"/>
      <c r="BM71" s="113">
        <f t="shared" ref="BM71:BM73" si="3">AI71-AX71</f>
        <v>0</v>
      </c>
      <c r="BN71" s="113"/>
      <c r="BO71" s="113"/>
      <c r="BP71" s="113"/>
      <c r="BQ71" s="113"/>
      <c r="BR71" s="20"/>
      <c r="BS71" s="20"/>
      <c r="BT71" s="20"/>
      <c r="BU71" s="20"/>
      <c r="BV71" s="20"/>
      <c r="BW71" s="20"/>
      <c r="BX71" s="20"/>
      <c r="BY71" s="20"/>
    </row>
    <row r="72" spans="1:79" s="13" customFormat="1" ht="15.75" x14ac:dyDescent="0.2">
      <c r="A72" s="44">
        <v>0</v>
      </c>
      <c r="B72" s="44"/>
      <c r="C72" s="129" t="s">
        <v>127</v>
      </c>
      <c r="D72" s="124"/>
      <c r="E72" s="124"/>
      <c r="F72" s="124"/>
      <c r="G72" s="124"/>
      <c r="H72" s="124"/>
      <c r="I72" s="125"/>
      <c r="J72" s="128" t="s">
        <v>83</v>
      </c>
      <c r="K72" s="128"/>
      <c r="L72" s="128"/>
      <c r="M72" s="128"/>
      <c r="N72" s="128"/>
      <c r="O72" s="129" t="s">
        <v>83</v>
      </c>
      <c r="P72" s="124"/>
      <c r="Q72" s="124"/>
      <c r="R72" s="124"/>
      <c r="S72" s="124"/>
      <c r="T72" s="124"/>
      <c r="U72" s="124"/>
      <c r="V72" s="124"/>
      <c r="W72" s="124"/>
      <c r="X72" s="125"/>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113"/>
      <c r="AY72" s="113"/>
      <c r="AZ72" s="113"/>
      <c r="BA72" s="113"/>
      <c r="BB72" s="113"/>
      <c r="BC72" s="113"/>
      <c r="BD72" s="113"/>
      <c r="BE72" s="113"/>
      <c r="BF72" s="113"/>
      <c r="BG72" s="113"/>
      <c r="BH72" s="113"/>
      <c r="BI72" s="113"/>
      <c r="BJ72" s="113"/>
      <c r="BK72" s="113"/>
      <c r="BL72" s="113"/>
      <c r="BM72" s="113"/>
      <c r="BN72" s="113"/>
      <c r="BO72" s="113"/>
      <c r="BP72" s="113"/>
      <c r="BQ72" s="113"/>
      <c r="BR72" s="19"/>
      <c r="BS72" s="19"/>
      <c r="BT72" s="19"/>
      <c r="BU72" s="19"/>
      <c r="BV72" s="19"/>
      <c r="BW72" s="19"/>
      <c r="BX72" s="19"/>
      <c r="BY72" s="19"/>
    </row>
    <row r="73" spans="1:79" ht="66.75" customHeight="1" x14ac:dyDescent="0.2">
      <c r="A73" s="37">
        <v>3</v>
      </c>
      <c r="B73" s="37"/>
      <c r="C73" s="114" t="s">
        <v>153</v>
      </c>
      <c r="D73" s="86"/>
      <c r="E73" s="86"/>
      <c r="F73" s="86"/>
      <c r="G73" s="86"/>
      <c r="H73" s="86"/>
      <c r="I73" s="87"/>
      <c r="J73" s="127" t="s">
        <v>129</v>
      </c>
      <c r="K73" s="127"/>
      <c r="L73" s="127"/>
      <c r="M73" s="127"/>
      <c r="N73" s="127"/>
      <c r="O73" s="114" t="s">
        <v>154</v>
      </c>
      <c r="P73" s="86"/>
      <c r="Q73" s="86"/>
      <c r="R73" s="86"/>
      <c r="S73" s="86"/>
      <c r="T73" s="86"/>
      <c r="U73" s="86"/>
      <c r="V73" s="86"/>
      <c r="W73" s="86"/>
      <c r="X73" s="87"/>
      <c r="Y73" s="113">
        <v>100</v>
      </c>
      <c r="Z73" s="113"/>
      <c r="AA73" s="113"/>
      <c r="AB73" s="113"/>
      <c r="AC73" s="113"/>
      <c r="AD73" s="113">
        <v>0</v>
      </c>
      <c r="AE73" s="113"/>
      <c r="AF73" s="113"/>
      <c r="AG73" s="113"/>
      <c r="AH73" s="113"/>
      <c r="AI73" s="113">
        <v>100</v>
      </c>
      <c r="AJ73" s="113"/>
      <c r="AK73" s="113"/>
      <c r="AL73" s="113"/>
      <c r="AM73" s="113"/>
      <c r="AN73" s="113">
        <v>100</v>
      </c>
      <c r="AO73" s="113"/>
      <c r="AP73" s="113"/>
      <c r="AQ73" s="113"/>
      <c r="AR73" s="113"/>
      <c r="AS73" s="113">
        <v>0</v>
      </c>
      <c r="AT73" s="113"/>
      <c r="AU73" s="113"/>
      <c r="AV73" s="113"/>
      <c r="AW73" s="113"/>
      <c r="AX73" s="113">
        <f t="shared" si="0"/>
        <v>100</v>
      </c>
      <c r="AY73" s="113"/>
      <c r="AZ73" s="113"/>
      <c r="BA73" s="113"/>
      <c r="BB73" s="113"/>
      <c r="BC73" s="113">
        <f t="shared" si="1"/>
        <v>0</v>
      </c>
      <c r="BD73" s="113"/>
      <c r="BE73" s="113"/>
      <c r="BF73" s="113"/>
      <c r="BG73" s="113"/>
      <c r="BH73" s="113">
        <f t="shared" si="2"/>
        <v>0</v>
      </c>
      <c r="BI73" s="113"/>
      <c r="BJ73" s="113"/>
      <c r="BK73" s="113"/>
      <c r="BL73" s="113"/>
      <c r="BM73" s="113">
        <f t="shared" si="3"/>
        <v>0</v>
      </c>
      <c r="BN73" s="113"/>
      <c r="BO73" s="113"/>
      <c r="BP73" s="113"/>
      <c r="BQ73" s="113"/>
      <c r="BR73" s="20"/>
      <c r="BS73" s="20"/>
      <c r="BT73" s="20"/>
      <c r="BU73" s="20"/>
      <c r="BV73" s="20"/>
      <c r="BW73" s="20"/>
      <c r="BX73" s="20"/>
      <c r="BY73" s="20"/>
    </row>
    <row r="74" spans="1:79" ht="15.75" x14ac:dyDescent="0.2">
      <c r="A74" s="21"/>
      <c r="B74" s="21"/>
      <c r="C74" s="22"/>
      <c r="D74" s="22"/>
      <c r="E74" s="22"/>
      <c r="F74" s="22"/>
      <c r="G74" s="22"/>
      <c r="H74" s="22"/>
      <c r="I74" s="22"/>
      <c r="J74" s="22"/>
      <c r="K74" s="22"/>
      <c r="L74" s="22"/>
      <c r="M74" s="22"/>
      <c r="N74" s="22"/>
      <c r="O74" s="22"/>
      <c r="P74" s="22"/>
      <c r="Q74" s="22"/>
      <c r="R74" s="22"/>
      <c r="S74" s="22"/>
      <c r="T74" s="22"/>
      <c r="U74" s="22"/>
      <c r="V74" s="22"/>
      <c r="W74" s="22"/>
      <c r="X74" s="22"/>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4"/>
      <c r="AY74" s="24"/>
      <c r="AZ74" s="24"/>
      <c r="BA74" s="24"/>
      <c r="BB74" s="24"/>
      <c r="BC74" s="24"/>
      <c r="BD74" s="24"/>
      <c r="BE74" s="24"/>
      <c r="BF74" s="24"/>
      <c r="BG74" s="24"/>
      <c r="BH74" s="24"/>
      <c r="BI74" s="24"/>
      <c r="BJ74" s="24"/>
      <c r="BK74" s="24"/>
      <c r="BL74" s="24"/>
      <c r="BM74" s="24"/>
      <c r="BN74" s="24"/>
      <c r="BO74" s="24"/>
      <c r="BP74" s="24"/>
      <c r="BQ74" s="24"/>
      <c r="BR74" s="20"/>
      <c r="BS74" s="20"/>
      <c r="BT74" s="20"/>
      <c r="BU74" s="20"/>
      <c r="BV74" s="20"/>
      <c r="BW74" s="20"/>
      <c r="BX74" s="20"/>
      <c r="BY74" s="20"/>
    </row>
    <row r="75" spans="1:79" ht="15.75" customHeight="1" x14ac:dyDescent="0.2">
      <c r="A75" s="49" t="s">
        <v>59</v>
      </c>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9"/>
      <c r="BL75" s="49"/>
      <c r="BM75" s="49"/>
      <c r="BN75" s="49"/>
      <c r="BO75" s="49"/>
      <c r="BP75" s="49"/>
      <c r="BQ75" s="49"/>
    </row>
    <row r="76" spans="1:79" ht="9" customHeight="1" x14ac:dyDescent="0.2">
      <c r="A76" s="21"/>
      <c r="B76" s="21"/>
      <c r="C76" s="22"/>
      <c r="D76" s="22"/>
      <c r="E76" s="22"/>
      <c r="F76" s="22"/>
      <c r="G76" s="22"/>
      <c r="H76" s="22"/>
      <c r="I76" s="22"/>
      <c r="J76" s="22"/>
      <c r="K76" s="22"/>
      <c r="L76" s="22"/>
      <c r="M76" s="22"/>
      <c r="N76" s="22"/>
      <c r="O76" s="22"/>
      <c r="P76" s="22"/>
      <c r="Q76" s="22"/>
      <c r="R76" s="22"/>
      <c r="S76" s="22"/>
      <c r="T76" s="22"/>
      <c r="U76" s="22"/>
      <c r="V76" s="22"/>
      <c r="W76" s="22"/>
      <c r="X76" s="22"/>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4"/>
      <c r="AY76" s="24"/>
      <c r="AZ76" s="24"/>
      <c r="BA76" s="24"/>
      <c r="BB76" s="24"/>
      <c r="BC76" s="24"/>
      <c r="BD76" s="24"/>
      <c r="BE76" s="24"/>
      <c r="BF76" s="24"/>
      <c r="BG76" s="24"/>
      <c r="BH76" s="24"/>
      <c r="BI76" s="24"/>
      <c r="BJ76" s="24"/>
      <c r="BK76" s="24"/>
      <c r="BL76" s="24"/>
      <c r="BM76" s="24"/>
      <c r="BN76" s="24"/>
      <c r="BO76" s="24"/>
      <c r="BP76" s="24"/>
      <c r="BQ76" s="24"/>
      <c r="BR76" s="20"/>
      <c r="BS76" s="20"/>
      <c r="BT76" s="20"/>
      <c r="BU76" s="20"/>
      <c r="BV76" s="20"/>
      <c r="BW76" s="20"/>
      <c r="BX76" s="20"/>
      <c r="BY76" s="20"/>
    </row>
    <row r="77" spans="1:79" ht="45" customHeight="1" x14ac:dyDescent="0.2">
      <c r="A77" s="80" t="s">
        <v>3</v>
      </c>
      <c r="B77" s="81"/>
      <c r="C77" s="80" t="s">
        <v>6</v>
      </c>
      <c r="D77" s="101"/>
      <c r="E77" s="101"/>
      <c r="F77" s="101"/>
      <c r="G77" s="101"/>
      <c r="H77" s="101"/>
      <c r="I77" s="81"/>
      <c r="J77" s="80" t="s">
        <v>5</v>
      </c>
      <c r="K77" s="101"/>
      <c r="L77" s="101"/>
      <c r="M77" s="101"/>
      <c r="N77" s="81"/>
      <c r="O77" s="72" t="s">
        <v>60</v>
      </c>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2"/>
      <c r="BR77" s="18"/>
      <c r="BS77" s="18"/>
      <c r="BT77" s="18"/>
      <c r="BU77" s="18"/>
      <c r="BV77" s="18"/>
      <c r="BW77" s="18"/>
      <c r="BX77" s="18"/>
      <c r="BY77" s="18"/>
    </row>
    <row r="78" spans="1:79" ht="15.95" customHeight="1" x14ac:dyDescent="0.2">
      <c r="A78" s="42">
        <v>1</v>
      </c>
      <c r="B78" s="42"/>
      <c r="C78" s="42">
        <v>2</v>
      </c>
      <c r="D78" s="42"/>
      <c r="E78" s="42"/>
      <c r="F78" s="42"/>
      <c r="G78" s="42"/>
      <c r="H78" s="42"/>
      <c r="I78" s="42"/>
      <c r="J78" s="42">
        <v>3</v>
      </c>
      <c r="K78" s="42"/>
      <c r="L78" s="42"/>
      <c r="M78" s="42"/>
      <c r="N78" s="42"/>
      <c r="O78" s="72">
        <v>4</v>
      </c>
      <c r="P78" s="105"/>
      <c r="Q78" s="105"/>
      <c r="R78" s="105"/>
      <c r="S78" s="105"/>
      <c r="T78" s="105"/>
      <c r="U78" s="105"/>
      <c r="V78" s="105"/>
      <c r="W78" s="105"/>
      <c r="X78" s="105"/>
      <c r="Y78" s="105"/>
      <c r="Z78" s="105"/>
      <c r="AA78" s="105"/>
      <c r="AB78" s="105"/>
      <c r="AC78" s="105"/>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5"/>
      <c r="BI78" s="105"/>
      <c r="BJ78" s="105"/>
      <c r="BK78" s="105"/>
      <c r="BL78" s="105"/>
      <c r="BM78" s="105"/>
      <c r="BN78" s="105"/>
      <c r="BO78" s="105"/>
      <c r="BP78" s="105"/>
      <c r="BQ78" s="106"/>
      <c r="BR78" s="14"/>
      <c r="BS78" s="14"/>
      <c r="BT78" s="14"/>
      <c r="BU78" s="14"/>
      <c r="BV78" s="14"/>
      <c r="BW78" s="14"/>
      <c r="BX78" s="14"/>
      <c r="BY78" s="14"/>
    </row>
    <row r="79" spans="1:79" ht="12.75" hidden="1" customHeight="1" x14ac:dyDescent="0.2">
      <c r="A79" s="37" t="s">
        <v>33</v>
      </c>
      <c r="B79" s="37"/>
      <c r="C79" s="65" t="s">
        <v>13</v>
      </c>
      <c r="D79" s="66"/>
      <c r="E79" s="66"/>
      <c r="F79" s="66"/>
      <c r="G79" s="66"/>
      <c r="H79" s="66"/>
      <c r="I79" s="67"/>
      <c r="J79" s="37" t="s">
        <v>14</v>
      </c>
      <c r="K79" s="37"/>
      <c r="L79" s="37"/>
      <c r="M79" s="37"/>
      <c r="N79" s="37"/>
      <c r="O79" s="107" t="s">
        <v>68</v>
      </c>
      <c r="P79" s="108"/>
      <c r="Q79" s="108"/>
      <c r="R79" s="108"/>
      <c r="S79" s="108"/>
      <c r="T79" s="108"/>
      <c r="U79" s="108"/>
      <c r="V79" s="108"/>
      <c r="W79" s="108"/>
      <c r="X79" s="108"/>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10"/>
      <c r="CA79" s="1" t="s">
        <v>67</v>
      </c>
    </row>
    <row r="80" spans="1:79" s="13" customFormat="1" ht="15.75" x14ac:dyDescent="0.2">
      <c r="A80" s="44">
        <v>0</v>
      </c>
      <c r="B80" s="44"/>
      <c r="C80" s="44" t="s">
        <v>96</v>
      </c>
      <c r="D80" s="44"/>
      <c r="E80" s="44"/>
      <c r="F80" s="44"/>
      <c r="G80" s="44"/>
      <c r="H80" s="44"/>
      <c r="I80" s="44"/>
      <c r="J80" s="44"/>
      <c r="K80" s="44"/>
      <c r="L80" s="44"/>
      <c r="M80" s="44"/>
      <c r="N80" s="44"/>
      <c r="O80" s="45"/>
      <c r="P80" s="46"/>
      <c r="Q80" s="46"/>
      <c r="R80" s="46"/>
      <c r="S80" s="46"/>
      <c r="T80" s="46"/>
      <c r="U80" s="46"/>
      <c r="V80" s="46"/>
      <c r="W80" s="46"/>
      <c r="X80" s="46"/>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8"/>
      <c r="BR80" s="25"/>
      <c r="BS80" s="25"/>
      <c r="BT80" s="25"/>
      <c r="BU80" s="25"/>
      <c r="BV80" s="25"/>
      <c r="BW80" s="25"/>
      <c r="BX80" s="25"/>
      <c r="BY80" s="25"/>
      <c r="CA80" s="13" t="s">
        <v>62</v>
      </c>
    </row>
    <row r="81" spans="1:77" s="13" customFormat="1" ht="15.75" x14ac:dyDescent="0.2">
      <c r="A81" s="44">
        <v>0</v>
      </c>
      <c r="B81" s="44"/>
      <c r="C81" s="44"/>
      <c r="D81" s="44"/>
      <c r="E81" s="44"/>
      <c r="F81" s="44"/>
      <c r="G81" s="44"/>
      <c r="H81" s="44"/>
      <c r="I81" s="44"/>
      <c r="J81" s="44"/>
      <c r="K81" s="44"/>
      <c r="L81" s="44"/>
      <c r="M81" s="44"/>
      <c r="N81" s="44"/>
      <c r="O81" s="45"/>
      <c r="P81" s="46"/>
      <c r="Q81" s="46"/>
      <c r="R81" s="46"/>
      <c r="S81" s="46"/>
      <c r="T81" s="46"/>
      <c r="U81" s="46"/>
      <c r="V81" s="46"/>
      <c r="W81" s="46"/>
      <c r="X81" s="46"/>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8"/>
      <c r="BR81" s="25"/>
      <c r="BS81" s="25"/>
      <c r="BT81" s="25"/>
      <c r="BU81" s="25"/>
      <c r="BV81" s="25"/>
      <c r="BW81" s="25"/>
      <c r="BX81" s="25"/>
      <c r="BY81" s="25"/>
    </row>
    <row r="82" spans="1:77" s="13" customFormat="1" ht="15.75" x14ac:dyDescent="0.2">
      <c r="A82" s="44">
        <v>0</v>
      </c>
      <c r="B82" s="44"/>
      <c r="C82" s="44" t="s">
        <v>109</v>
      </c>
      <c r="D82" s="44"/>
      <c r="E82" s="44"/>
      <c r="F82" s="44"/>
      <c r="G82" s="44"/>
      <c r="H82" s="44"/>
      <c r="I82" s="44"/>
      <c r="J82" s="44"/>
      <c r="K82" s="44"/>
      <c r="L82" s="44"/>
      <c r="M82" s="44"/>
      <c r="N82" s="44"/>
      <c r="O82" s="45"/>
      <c r="P82" s="46"/>
      <c r="Q82" s="46"/>
      <c r="R82" s="46"/>
      <c r="S82" s="46"/>
      <c r="T82" s="46"/>
      <c r="U82" s="46"/>
      <c r="V82" s="46"/>
      <c r="W82" s="46"/>
      <c r="X82" s="46"/>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8"/>
      <c r="BR82" s="25"/>
      <c r="BS82" s="25"/>
      <c r="BT82" s="25"/>
      <c r="BU82" s="25"/>
      <c r="BV82" s="25"/>
      <c r="BW82" s="25"/>
      <c r="BX82" s="25"/>
      <c r="BY82" s="25"/>
    </row>
    <row r="83" spans="1:77" s="13" customFormat="1" ht="15.75" x14ac:dyDescent="0.2">
      <c r="A83" s="44">
        <v>0</v>
      </c>
      <c r="B83" s="44"/>
      <c r="C83" s="44"/>
      <c r="D83" s="44"/>
      <c r="E83" s="44"/>
      <c r="F83" s="44"/>
      <c r="G83" s="44"/>
      <c r="H83" s="44"/>
      <c r="I83" s="44"/>
      <c r="J83" s="44"/>
      <c r="K83" s="44"/>
      <c r="L83" s="44"/>
      <c r="M83" s="44"/>
      <c r="N83" s="44"/>
      <c r="O83" s="45"/>
      <c r="P83" s="46"/>
      <c r="Q83" s="46"/>
      <c r="R83" s="46"/>
      <c r="S83" s="46"/>
      <c r="T83" s="46"/>
      <c r="U83" s="46"/>
      <c r="V83" s="46"/>
      <c r="W83" s="46"/>
      <c r="X83" s="46"/>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8"/>
      <c r="BR83" s="25"/>
      <c r="BS83" s="25"/>
      <c r="BT83" s="25"/>
      <c r="BU83" s="25"/>
      <c r="BV83" s="25"/>
      <c r="BW83" s="25"/>
      <c r="BX83" s="25"/>
      <c r="BY83" s="25"/>
    </row>
    <row r="84" spans="1:77" s="13" customFormat="1" ht="15.75" x14ac:dyDescent="0.2">
      <c r="A84" s="44">
        <v>0</v>
      </c>
      <c r="B84" s="44"/>
      <c r="C84" s="44" t="s">
        <v>127</v>
      </c>
      <c r="D84" s="44"/>
      <c r="E84" s="44"/>
      <c r="F84" s="44"/>
      <c r="G84" s="44"/>
      <c r="H84" s="44"/>
      <c r="I84" s="44"/>
      <c r="J84" s="44"/>
      <c r="K84" s="44"/>
      <c r="L84" s="44"/>
      <c r="M84" s="44"/>
      <c r="N84" s="44"/>
      <c r="O84" s="45"/>
      <c r="P84" s="46"/>
      <c r="Q84" s="46"/>
      <c r="R84" s="46"/>
      <c r="S84" s="46"/>
      <c r="T84" s="46"/>
      <c r="U84" s="46"/>
      <c r="V84" s="46"/>
      <c r="W84" s="46"/>
      <c r="X84" s="46"/>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8"/>
      <c r="BR84" s="25"/>
      <c r="BS84" s="25"/>
      <c r="BT84" s="25"/>
      <c r="BU84" s="25"/>
      <c r="BV84" s="25"/>
      <c r="BW84" s="25"/>
      <c r="BX84" s="25"/>
      <c r="BY84" s="25"/>
    </row>
    <row r="85" spans="1:77" s="13" customFormat="1" ht="15.75" x14ac:dyDescent="0.2">
      <c r="A85" s="44">
        <v>0</v>
      </c>
      <c r="B85" s="44"/>
      <c r="C85" s="44"/>
      <c r="D85" s="44"/>
      <c r="E85" s="44"/>
      <c r="F85" s="44"/>
      <c r="G85" s="44"/>
      <c r="H85" s="44"/>
      <c r="I85" s="44"/>
      <c r="J85" s="44"/>
      <c r="K85" s="44"/>
      <c r="L85" s="44"/>
      <c r="M85" s="44"/>
      <c r="N85" s="44"/>
      <c r="O85" s="45"/>
      <c r="P85" s="46"/>
      <c r="Q85" s="46"/>
      <c r="R85" s="46"/>
      <c r="S85" s="46"/>
      <c r="T85" s="46"/>
      <c r="U85" s="46"/>
      <c r="V85" s="46"/>
      <c r="W85" s="46"/>
      <c r="X85" s="46"/>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8"/>
      <c r="BR85" s="25"/>
      <c r="BS85" s="25"/>
      <c r="BT85" s="25"/>
      <c r="BU85" s="25"/>
      <c r="BV85" s="25"/>
      <c r="BW85" s="25"/>
      <c r="BX85" s="25"/>
      <c r="BY85" s="25"/>
    </row>
    <row r="86" spans="1:77" ht="15.75" x14ac:dyDescent="0.2">
      <c r="A86" s="21"/>
      <c r="B86" s="21"/>
      <c r="C86" s="22"/>
      <c r="D86" s="22"/>
      <c r="E86" s="22"/>
      <c r="F86" s="22"/>
      <c r="G86" s="22"/>
      <c r="H86" s="22"/>
      <c r="I86" s="22"/>
      <c r="J86" s="22"/>
      <c r="K86" s="22"/>
      <c r="L86" s="22"/>
      <c r="M86" s="22"/>
      <c r="N86" s="22"/>
      <c r="O86" s="22"/>
      <c r="P86" s="22"/>
      <c r="Q86" s="22"/>
      <c r="R86" s="22"/>
      <c r="S86" s="22"/>
      <c r="T86" s="22"/>
      <c r="U86" s="22"/>
      <c r="V86" s="22"/>
      <c r="W86" s="22"/>
      <c r="X86" s="22"/>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4"/>
      <c r="AY86" s="24"/>
      <c r="AZ86" s="24"/>
      <c r="BA86" s="24"/>
      <c r="BB86" s="24"/>
      <c r="BC86" s="24"/>
      <c r="BD86" s="24"/>
      <c r="BE86" s="24"/>
      <c r="BF86" s="24"/>
      <c r="BG86" s="24"/>
      <c r="BH86" s="24"/>
      <c r="BI86" s="24"/>
      <c r="BJ86" s="24"/>
      <c r="BK86" s="24"/>
      <c r="BL86" s="24"/>
      <c r="BM86" s="24"/>
      <c r="BN86" s="24"/>
      <c r="BO86" s="24"/>
      <c r="BP86" s="24"/>
      <c r="BQ86" s="24"/>
      <c r="BR86" s="20"/>
      <c r="BS86" s="20"/>
      <c r="BT86" s="20"/>
      <c r="BU86" s="20"/>
      <c r="BV86" s="20"/>
      <c r="BW86" s="20"/>
      <c r="BX86" s="20"/>
      <c r="BY86" s="20"/>
    </row>
    <row r="87" spans="1:77" ht="15.95" customHeight="1" x14ac:dyDescent="0.2">
      <c r="A87" s="49" t="s">
        <v>61</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9"/>
      <c r="BL87" s="49"/>
    </row>
    <row r="88" spans="1:77" ht="84.75" customHeight="1" x14ac:dyDescent="0.2">
      <c r="A88" s="49" t="s">
        <v>325</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9"/>
      <c r="BL88" s="49"/>
      <c r="BM88" s="49"/>
      <c r="BN88" s="49"/>
      <c r="BO88" s="49"/>
      <c r="BP88" s="49"/>
      <c r="BQ88" s="49"/>
    </row>
    <row r="89" spans="1:77" ht="15.75" x14ac:dyDescent="0.2">
      <c r="A89" s="21"/>
      <c r="B89" s="21"/>
      <c r="C89" s="22"/>
      <c r="D89" s="22"/>
      <c r="E89" s="22"/>
      <c r="F89" s="22"/>
      <c r="G89" s="22"/>
      <c r="H89" s="22"/>
      <c r="I89" s="22"/>
      <c r="J89" s="22"/>
      <c r="K89" s="22"/>
      <c r="L89" s="22"/>
      <c r="M89" s="22"/>
      <c r="N89" s="22"/>
      <c r="O89" s="22"/>
      <c r="P89" s="22"/>
      <c r="Q89" s="22"/>
      <c r="R89" s="22"/>
      <c r="S89" s="22"/>
      <c r="T89" s="22"/>
      <c r="U89" s="22"/>
      <c r="V89" s="22"/>
      <c r="W89" s="22"/>
      <c r="X89" s="22"/>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4"/>
      <c r="AY89" s="24"/>
      <c r="AZ89" s="24"/>
      <c r="BA89" s="24"/>
      <c r="BB89" s="24"/>
      <c r="BC89" s="24"/>
      <c r="BD89" s="24"/>
      <c r="BE89" s="24"/>
      <c r="BF89" s="24"/>
      <c r="BG89" s="24"/>
      <c r="BH89" s="24"/>
      <c r="BI89" s="24"/>
      <c r="BJ89" s="24"/>
      <c r="BK89" s="24"/>
      <c r="BL89" s="24"/>
      <c r="BM89" s="24"/>
      <c r="BN89" s="24"/>
      <c r="BO89" s="24"/>
      <c r="BP89" s="24"/>
      <c r="BQ89" s="24"/>
      <c r="BR89" s="20"/>
      <c r="BS89" s="20"/>
      <c r="BT89" s="20"/>
      <c r="BU89" s="20"/>
      <c r="BV89" s="20"/>
      <c r="BW89" s="20"/>
      <c r="BX89" s="20"/>
      <c r="BY89" s="20"/>
    </row>
    <row r="90" spans="1:77" ht="15.95" customHeight="1" x14ac:dyDescent="0.2">
      <c r="A90" s="49" t="s">
        <v>43</v>
      </c>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49"/>
      <c r="AL90" s="49"/>
      <c r="AM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9"/>
      <c r="BL90" s="49"/>
    </row>
    <row r="91" spans="1:77" ht="192" customHeight="1" x14ac:dyDescent="0.2">
      <c r="A91" s="138" t="s">
        <v>328</v>
      </c>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row>
    <row r="92" spans="1:77" ht="15.95" customHeight="1" x14ac:dyDescent="0.2">
      <c r="A92" s="26"/>
      <c r="B92" s="26"/>
      <c r="C92" s="26"/>
      <c r="D92" s="26"/>
      <c r="E92" s="26"/>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row>
    <row r="93" spans="1:77" ht="12" customHeight="1" x14ac:dyDescent="0.2">
      <c r="A93" s="27" t="s">
        <v>73</v>
      </c>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row>
    <row r="94" spans="1:77" ht="12" customHeight="1" x14ac:dyDescent="0.2">
      <c r="A94" s="27" t="s">
        <v>64</v>
      </c>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row>
    <row r="95" spans="1:77" s="27" customFormat="1" ht="12" customHeight="1" x14ac:dyDescent="0.2">
      <c r="A95" s="27" t="s">
        <v>65</v>
      </c>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row>
    <row r="96" spans="1:77" ht="15.95" customHeight="1" x14ac:dyDescent="0.25">
      <c r="A96" s="29"/>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row>
    <row r="97" spans="1:60" ht="42" customHeight="1" x14ac:dyDescent="0.25">
      <c r="A97" s="118" t="s">
        <v>143</v>
      </c>
      <c r="B97" s="118"/>
      <c r="C97" s="118"/>
      <c r="D97" s="118"/>
      <c r="E97" s="118"/>
      <c r="F97" s="118"/>
      <c r="G97" s="118"/>
      <c r="H97" s="118"/>
      <c r="I97" s="118"/>
      <c r="J97" s="118"/>
      <c r="K97" s="118"/>
      <c r="L97" s="118"/>
      <c r="M97" s="118"/>
      <c r="N97" s="118"/>
      <c r="O97" s="118"/>
      <c r="P97" s="118"/>
      <c r="Q97" s="118"/>
      <c r="R97" s="118"/>
      <c r="S97" s="118"/>
      <c r="T97" s="118"/>
      <c r="U97" s="118"/>
      <c r="V97" s="118"/>
      <c r="W97" s="119"/>
      <c r="X97" s="119"/>
      <c r="Y97" s="119"/>
      <c r="Z97" s="119"/>
      <c r="AA97" s="119"/>
      <c r="AB97" s="119"/>
      <c r="AC97" s="119"/>
      <c r="AD97" s="119"/>
      <c r="AE97" s="119"/>
      <c r="AF97" s="119"/>
      <c r="AG97" s="119"/>
      <c r="AH97" s="119"/>
      <c r="AI97" s="119"/>
      <c r="AJ97" s="119"/>
      <c r="AK97" s="119"/>
      <c r="AL97" s="119"/>
      <c r="AM97" s="119"/>
      <c r="AN97" s="30"/>
      <c r="AO97" s="30"/>
      <c r="AP97" s="120" t="s">
        <v>144</v>
      </c>
      <c r="AQ97" s="120"/>
      <c r="AR97" s="120"/>
      <c r="AS97" s="120"/>
      <c r="AT97" s="120"/>
      <c r="AU97" s="120"/>
      <c r="AV97" s="120"/>
      <c r="AW97" s="120"/>
      <c r="AX97" s="120"/>
      <c r="AY97" s="120"/>
      <c r="AZ97" s="120"/>
      <c r="BA97" s="120"/>
      <c r="BB97" s="120"/>
      <c r="BC97" s="120"/>
      <c r="BD97" s="120"/>
      <c r="BE97" s="120"/>
      <c r="BF97" s="120"/>
      <c r="BG97" s="120"/>
      <c r="BH97" s="120"/>
    </row>
    <row r="98" spans="1:60" x14ac:dyDescent="0.2">
      <c r="W98" s="121" t="s">
        <v>7</v>
      </c>
      <c r="X98" s="121"/>
      <c r="Y98" s="121"/>
      <c r="Z98" s="121"/>
      <c r="AA98" s="121"/>
      <c r="AB98" s="121"/>
      <c r="AC98" s="121"/>
      <c r="AD98" s="121"/>
      <c r="AE98" s="121"/>
      <c r="AF98" s="121"/>
      <c r="AG98" s="121"/>
      <c r="AH98" s="121"/>
      <c r="AI98" s="121"/>
      <c r="AJ98" s="121"/>
      <c r="AK98" s="121"/>
      <c r="AL98" s="121"/>
      <c r="AM98" s="121"/>
      <c r="AN98" s="31"/>
      <c r="AO98" s="31"/>
      <c r="AP98" s="121" t="s">
        <v>69</v>
      </c>
      <c r="AQ98" s="121"/>
      <c r="AR98" s="121"/>
      <c r="AS98" s="121"/>
      <c r="AT98" s="121"/>
      <c r="AU98" s="121"/>
      <c r="AV98" s="121"/>
      <c r="AW98" s="121"/>
      <c r="AX98" s="121"/>
      <c r="AY98" s="121"/>
      <c r="AZ98" s="121"/>
      <c r="BA98" s="121"/>
      <c r="BB98" s="121"/>
      <c r="BC98" s="121"/>
      <c r="BD98" s="121"/>
      <c r="BE98" s="121"/>
      <c r="BF98" s="121"/>
      <c r="BG98" s="121"/>
      <c r="BH98" s="121"/>
    </row>
    <row r="101" spans="1:60" ht="15.95" customHeight="1" x14ac:dyDescent="0.25">
      <c r="A101" s="118" t="s">
        <v>327</v>
      </c>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9"/>
      <c r="X101" s="119"/>
      <c r="Y101" s="119"/>
      <c r="Z101" s="119"/>
      <c r="AA101" s="119"/>
      <c r="AB101" s="119"/>
      <c r="AC101" s="119"/>
      <c r="AD101" s="119"/>
      <c r="AE101" s="119"/>
      <c r="AF101" s="119"/>
      <c r="AG101" s="119"/>
      <c r="AH101" s="119"/>
      <c r="AI101" s="119"/>
      <c r="AJ101" s="119"/>
      <c r="AK101" s="119"/>
      <c r="AL101" s="119"/>
      <c r="AM101" s="119"/>
      <c r="AN101" s="30"/>
      <c r="AO101" s="30"/>
      <c r="AP101" s="120" t="s">
        <v>145</v>
      </c>
      <c r="AQ101" s="120"/>
      <c r="AR101" s="120"/>
      <c r="AS101" s="120"/>
      <c r="AT101" s="120"/>
      <c r="AU101" s="120"/>
      <c r="AV101" s="120"/>
      <c r="AW101" s="120"/>
      <c r="AX101" s="120"/>
      <c r="AY101" s="120"/>
      <c r="AZ101" s="120"/>
      <c r="BA101" s="120"/>
      <c r="BB101" s="120"/>
      <c r="BC101" s="120"/>
      <c r="BD101" s="120"/>
      <c r="BE101" s="120"/>
      <c r="BF101" s="120"/>
      <c r="BG101" s="120"/>
      <c r="BH101" s="120"/>
    </row>
    <row r="102" spans="1:60" x14ac:dyDescent="0.2">
      <c r="W102" s="121" t="s">
        <v>7</v>
      </c>
      <c r="X102" s="121"/>
      <c r="Y102" s="121"/>
      <c r="Z102" s="121"/>
      <c r="AA102" s="121"/>
      <c r="AB102" s="121"/>
      <c r="AC102" s="121"/>
      <c r="AD102" s="121"/>
      <c r="AE102" s="121"/>
      <c r="AF102" s="121"/>
      <c r="AG102" s="121"/>
      <c r="AH102" s="121"/>
      <c r="AI102" s="121"/>
      <c r="AJ102" s="121"/>
      <c r="AK102" s="121"/>
      <c r="AL102" s="121"/>
      <c r="AM102" s="121"/>
      <c r="AN102" s="31"/>
      <c r="AO102" s="31"/>
      <c r="AP102" s="121" t="s">
        <v>69</v>
      </c>
      <c r="AQ102" s="121"/>
      <c r="AR102" s="121"/>
      <c r="AS102" s="121"/>
      <c r="AT102" s="121"/>
      <c r="AU102" s="121"/>
      <c r="AV102" s="121"/>
      <c r="AW102" s="121"/>
      <c r="AX102" s="121"/>
      <c r="AY102" s="121"/>
      <c r="AZ102" s="121"/>
      <c r="BA102" s="121"/>
      <c r="BB102" s="121"/>
      <c r="BC102" s="121"/>
      <c r="BD102" s="121"/>
      <c r="BE102" s="121"/>
      <c r="BF102" s="121"/>
      <c r="BG102" s="121"/>
      <c r="BH102" s="121"/>
    </row>
  </sheetData>
  <mergeCells count="346">
    <mergeCell ref="BM73:BQ73"/>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72:B72"/>
    <mergeCell ref="C72:I72"/>
    <mergeCell ref="J72:N72"/>
    <mergeCell ref="O72:X72"/>
    <mergeCell ref="Y72:AC72"/>
    <mergeCell ref="AD72:AH72"/>
    <mergeCell ref="AX73:BB73"/>
    <mergeCell ref="BC73:BG73"/>
    <mergeCell ref="BH73:BL73"/>
    <mergeCell ref="AI69:AM69"/>
    <mergeCell ref="AN69:AR69"/>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71:BB71"/>
    <mergeCell ref="BC71:BG71"/>
    <mergeCell ref="BH71:BL71"/>
    <mergeCell ref="BM71:BQ71"/>
    <mergeCell ref="J70:N70"/>
    <mergeCell ref="O70:X70"/>
    <mergeCell ref="Y70:AC70"/>
    <mergeCell ref="AD70:AH70"/>
    <mergeCell ref="A69:B69"/>
    <mergeCell ref="C69:I69"/>
    <mergeCell ref="J69:N69"/>
    <mergeCell ref="O69:X69"/>
    <mergeCell ref="Y69:AC69"/>
    <mergeCell ref="AD69:AH69"/>
    <mergeCell ref="A70:B70"/>
    <mergeCell ref="C70:I70"/>
    <mergeCell ref="C44:Z44"/>
    <mergeCell ref="AA44:AE44"/>
    <mergeCell ref="AF44:AJ44"/>
    <mergeCell ref="AK44:AO44"/>
    <mergeCell ref="AP44:AT44"/>
    <mergeCell ref="AU44:AY44"/>
    <mergeCell ref="AZ44:BC44"/>
    <mergeCell ref="AN58:AR58"/>
    <mergeCell ref="AS58:AX58"/>
    <mergeCell ref="AY58:BC58"/>
    <mergeCell ref="AY56:BC56"/>
    <mergeCell ref="X55:AB55"/>
    <mergeCell ref="AC55:AH55"/>
    <mergeCell ref="AI55:AM55"/>
    <mergeCell ref="AN55:AR55"/>
    <mergeCell ref="AS55:AX55"/>
    <mergeCell ref="A88:BQ88"/>
    <mergeCell ref="A82:B82"/>
    <mergeCell ref="C82:I82"/>
    <mergeCell ref="A101:V101"/>
    <mergeCell ref="W101:AM101"/>
    <mergeCell ref="AP101:BH101"/>
    <mergeCell ref="W102:AM102"/>
    <mergeCell ref="AP102:BH102"/>
    <mergeCell ref="A90:BL90"/>
    <mergeCell ref="A97:V97"/>
    <mergeCell ref="W97:AM97"/>
    <mergeCell ref="AP97:BH97"/>
    <mergeCell ref="W98:AM98"/>
    <mergeCell ref="AP98:BH98"/>
    <mergeCell ref="J82:N82"/>
    <mergeCell ref="O82:BQ82"/>
    <mergeCell ref="A91:BQ91"/>
    <mergeCell ref="A80:B80"/>
    <mergeCell ref="C80:I80"/>
    <mergeCell ref="J80:N80"/>
    <mergeCell ref="O80:BQ80"/>
    <mergeCell ref="A87:BL87"/>
    <mergeCell ref="A83:B83"/>
    <mergeCell ref="C83:I83"/>
    <mergeCell ref="J83:N83"/>
    <mergeCell ref="O83:BQ83"/>
    <mergeCell ref="A84:B84"/>
    <mergeCell ref="C84:I84"/>
    <mergeCell ref="J84:N84"/>
    <mergeCell ref="O84:BQ84"/>
    <mergeCell ref="A85:B85"/>
    <mergeCell ref="C85:I85"/>
    <mergeCell ref="J85:N85"/>
    <mergeCell ref="O85:BQ85"/>
    <mergeCell ref="A81:B81"/>
    <mergeCell ref="C81:I81"/>
    <mergeCell ref="J81:N81"/>
    <mergeCell ref="O81:BQ81"/>
    <mergeCell ref="AN68:AR68"/>
    <mergeCell ref="AS68:AW68"/>
    <mergeCell ref="A78:B78"/>
    <mergeCell ref="C78:I78"/>
    <mergeCell ref="J78:N78"/>
    <mergeCell ref="O78:BQ78"/>
    <mergeCell ref="A79:B79"/>
    <mergeCell ref="C79:I79"/>
    <mergeCell ref="J79:N79"/>
    <mergeCell ref="O79:BQ79"/>
    <mergeCell ref="AX68:BB68"/>
    <mergeCell ref="BC68:BG68"/>
    <mergeCell ref="BH68:BL68"/>
    <mergeCell ref="BM68:BQ68"/>
    <mergeCell ref="A75:BQ75"/>
    <mergeCell ref="A77:B77"/>
    <mergeCell ref="C77:I77"/>
    <mergeCell ref="J77:N77"/>
    <mergeCell ref="O77:BQ77"/>
    <mergeCell ref="AS69:AW69"/>
    <mergeCell ref="AX69:BB69"/>
    <mergeCell ref="BC69:BG69"/>
    <mergeCell ref="BH69:BL69"/>
    <mergeCell ref="BM69:BQ69"/>
    <mergeCell ref="C66:I66"/>
    <mergeCell ref="J66:N66"/>
    <mergeCell ref="O66:X66"/>
    <mergeCell ref="Y66:AC66"/>
    <mergeCell ref="AD66:AH66"/>
    <mergeCell ref="AI66:AM66"/>
    <mergeCell ref="A68:B68"/>
    <mergeCell ref="C68:I68"/>
    <mergeCell ref="J68:N68"/>
    <mergeCell ref="O68:X68"/>
    <mergeCell ref="Y68:AC68"/>
    <mergeCell ref="AD68:AH68"/>
    <mergeCell ref="AI68:AM68"/>
    <mergeCell ref="A67:B67"/>
    <mergeCell ref="C67:I67"/>
    <mergeCell ref="J67:N67"/>
    <mergeCell ref="O67:X67"/>
    <mergeCell ref="Y67:AC67"/>
    <mergeCell ref="AD67:AH67"/>
    <mergeCell ref="A66:B66"/>
    <mergeCell ref="BM67:BQ67"/>
    <mergeCell ref="AI67:AM67"/>
    <mergeCell ref="AN67:AR67"/>
    <mergeCell ref="AS67:AW67"/>
    <mergeCell ref="AX67:BB67"/>
    <mergeCell ref="BC67:BG67"/>
    <mergeCell ref="BH67:BL67"/>
    <mergeCell ref="AN66:AR66"/>
    <mergeCell ref="AS66:AW66"/>
    <mergeCell ref="AX66:BB66"/>
    <mergeCell ref="BC66:BG66"/>
    <mergeCell ref="BH66:BL66"/>
    <mergeCell ref="BM66:BQ66"/>
    <mergeCell ref="A62:BQ62"/>
    <mergeCell ref="A64:B65"/>
    <mergeCell ref="C64:I65"/>
    <mergeCell ref="J64:N65"/>
    <mergeCell ref="O64:X65"/>
    <mergeCell ref="Y64:AM64"/>
    <mergeCell ref="AN64:BB64"/>
    <mergeCell ref="BC64:BQ64"/>
    <mergeCell ref="Y65:AC65"/>
    <mergeCell ref="AD65:AH65"/>
    <mergeCell ref="BM65:BQ65"/>
    <mergeCell ref="AI65:AM65"/>
    <mergeCell ref="AN65:AR65"/>
    <mergeCell ref="AS65:AW65"/>
    <mergeCell ref="AX65:BB65"/>
    <mergeCell ref="BC65:BG65"/>
    <mergeCell ref="BH65:BL65"/>
    <mergeCell ref="A61:BQ61"/>
    <mergeCell ref="AN59:AR59"/>
    <mergeCell ref="AS59:AX59"/>
    <mergeCell ref="AY59:BC59"/>
    <mergeCell ref="BD59:BH59"/>
    <mergeCell ref="AS57:AX57"/>
    <mergeCell ref="AY57:BC57"/>
    <mergeCell ref="BD57:BH57"/>
    <mergeCell ref="BI57:BN57"/>
    <mergeCell ref="A58:B58"/>
    <mergeCell ref="C58:R58"/>
    <mergeCell ref="S58:W58"/>
    <mergeCell ref="X58:AB58"/>
    <mergeCell ref="AC58:AH58"/>
    <mergeCell ref="AI58:AM58"/>
    <mergeCell ref="BI59:BN59"/>
    <mergeCell ref="A59:B59"/>
    <mergeCell ref="C59:R59"/>
    <mergeCell ref="S59:W59"/>
    <mergeCell ref="X59:AB59"/>
    <mergeCell ref="AC59:AH59"/>
    <mergeCell ref="AI59:AM59"/>
    <mergeCell ref="BD58:BH58"/>
    <mergeCell ref="BI58:BN58"/>
    <mergeCell ref="BD56:BH56"/>
    <mergeCell ref="BI56:BN56"/>
    <mergeCell ref="A57:B57"/>
    <mergeCell ref="C57:R57"/>
    <mergeCell ref="S57:W57"/>
    <mergeCell ref="X57:AB57"/>
    <mergeCell ref="AC57:AH57"/>
    <mergeCell ref="AI57:AM57"/>
    <mergeCell ref="AN57:AR57"/>
    <mergeCell ref="A56:B56"/>
    <mergeCell ref="C56:R56"/>
    <mergeCell ref="S56:W56"/>
    <mergeCell ref="X56:AB56"/>
    <mergeCell ref="AC56:AH56"/>
    <mergeCell ref="AI56:AM56"/>
    <mergeCell ref="AN56:AR56"/>
    <mergeCell ref="AS56:AX56"/>
    <mergeCell ref="BI42:BM42"/>
    <mergeCell ref="BN42:BQ42"/>
    <mergeCell ref="A52:BN52"/>
    <mergeCell ref="A53:BN53"/>
    <mergeCell ref="A54:B55"/>
    <mergeCell ref="C54:R55"/>
    <mergeCell ref="S54:AH54"/>
    <mergeCell ref="AI54:AX54"/>
    <mergeCell ref="AY54:BN54"/>
    <mergeCell ref="S55:W55"/>
    <mergeCell ref="A46:BQ46"/>
    <mergeCell ref="A48:B48"/>
    <mergeCell ref="C48:BQ48"/>
    <mergeCell ref="A49:B49"/>
    <mergeCell ref="C49:BQ49"/>
    <mergeCell ref="A50:B50"/>
    <mergeCell ref="C50:BQ50"/>
    <mergeCell ref="BD55:BH55"/>
    <mergeCell ref="BI55:BN55"/>
    <mergeCell ref="AY55:BC55"/>
    <mergeCell ref="BD44:BH44"/>
    <mergeCell ref="BI44:BM44"/>
    <mergeCell ref="BN44:BQ44"/>
    <mergeCell ref="A44:B44"/>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AP43:AT43"/>
    <mergeCell ref="AU43:AY43"/>
    <mergeCell ref="AZ43:BC43"/>
    <mergeCell ref="BD43:BH43"/>
    <mergeCell ref="BI43:BM43"/>
    <mergeCell ref="BN43:BQ43"/>
    <mergeCell ref="AU42:AY42"/>
    <mergeCell ref="AZ42:BC42"/>
    <mergeCell ref="BD42:BH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A58:B59 A68:B74 A76:B76 A80:B86 A89:B89">
    <cfRule type="cellIs" dxfId="38" priority="2" stopIfTrue="1" operator="equal">
      <formula>0</formula>
    </cfRule>
  </conditionalFormatting>
  <conditionalFormatting sqref="C68:C73 C76 C80:C85 C89">
    <cfRule type="cellIs" dxfId="37" priority="1" stopIfTrue="1" operator="equal">
      <formula>$C67</formula>
    </cfRule>
  </conditionalFormatting>
  <conditionalFormatting sqref="C74">
    <cfRule type="cellIs" dxfId="36" priority="8" stopIfTrue="1" operator="equal">
      <formula>$C68</formula>
    </cfRule>
  </conditionalFormatting>
  <conditionalFormatting sqref="C86">
    <cfRule type="cellIs" dxfId="35" priority="10" stopIfTrue="1" operator="equal">
      <formula>$C80</formula>
    </cfRule>
  </conditionalFormatting>
  <pageMargins left="0.51181102362204722" right="0.31496062992125984" top="0.39370078740157483" bottom="0.39370078740157483" header="0" footer="0"/>
  <pageSetup paperSize="9" scale="71" fitToHeight="999" orientation="landscape" r:id="rId1"/>
  <headerFooter alignWithMargins="0"/>
  <rowBreaks count="2" manualBreakCount="2">
    <brk id="51" max="68" man="1"/>
    <brk id="85" max="6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3"/>
  <sheetViews>
    <sheetView view="pageBreakPreview" topLeftCell="A2" zoomScale="80" zoomScaleNormal="90" zoomScaleSheetLayoutView="80" workbookViewId="0">
      <selection activeCell="A81" sqref="A1:XFD1048576"/>
    </sheetView>
  </sheetViews>
  <sheetFormatPr defaultColWidth="9.140625" defaultRowHeight="12.75" x14ac:dyDescent="0.2"/>
  <cols>
    <col min="1" max="1" width="3.28515625" style="1" customWidth="1"/>
    <col min="2" max="2" width="2.140625" style="1" customWidth="1"/>
    <col min="3" max="8" width="2.85546875" style="1" customWidth="1"/>
    <col min="9" max="9" width="9.5703125" style="1" customWidth="1"/>
    <col min="10" max="10" width="2.85546875" style="1" customWidth="1"/>
    <col min="11" max="12" width="2.28515625" style="1" customWidth="1"/>
    <col min="13" max="13" width="2.140625" style="1" customWidth="1"/>
    <col min="14" max="14" width="0.5703125" style="1" hidden="1" customWidth="1"/>
    <col min="15" max="22" width="2.85546875" style="1" customWidth="1"/>
    <col min="23" max="23" width="4.42578125" style="1" customWidth="1"/>
    <col min="24" max="24" width="3.42578125" style="1" customWidth="1"/>
    <col min="25" max="28" width="2.85546875" style="1" customWidth="1"/>
    <col min="29" max="29" width="2.28515625" style="1" customWidth="1"/>
    <col min="30" max="54" width="2.85546875" style="1" customWidth="1"/>
    <col min="55" max="55" width="3.7109375" style="1" customWidth="1"/>
    <col min="56" max="58" width="2.85546875" style="1" customWidth="1"/>
    <col min="59" max="59" width="1.28515625" style="1" customWidth="1"/>
    <col min="6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50" t="s">
        <v>56</v>
      </c>
      <c r="AP2" s="50"/>
      <c r="AQ2" s="50"/>
      <c r="AR2" s="50"/>
      <c r="AS2" s="50"/>
      <c r="AT2" s="50"/>
      <c r="AU2" s="50"/>
      <c r="AV2" s="50"/>
      <c r="AW2" s="50"/>
      <c r="AX2" s="50"/>
      <c r="AY2" s="50"/>
      <c r="AZ2" s="50"/>
      <c r="BA2" s="50"/>
      <c r="BB2" s="50"/>
      <c r="BC2" s="50"/>
      <c r="BD2" s="50"/>
      <c r="BE2" s="50"/>
      <c r="BF2" s="50"/>
      <c r="BG2" s="50"/>
      <c r="BH2" s="50"/>
      <c r="BI2" s="50"/>
      <c r="BJ2" s="50"/>
      <c r="BK2" s="50"/>
      <c r="BL2" s="50"/>
    </row>
    <row r="3" spans="1:64" ht="9" customHeight="1" x14ac:dyDescent="0.2">
      <c r="AO3" s="50"/>
      <c r="AP3" s="50"/>
      <c r="AQ3" s="50"/>
      <c r="AR3" s="50"/>
      <c r="AS3" s="50"/>
      <c r="AT3" s="50"/>
      <c r="AU3" s="50"/>
      <c r="AV3" s="50"/>
      <c r="AW3" s="50"/>
      <c r="AX3" s="50"/>
      <c r="AY3" s="50"/>
      <c r="AZ3" s="50"/>
      <c r="BA3" s="50"/>
      <c r="BB3" s="50"/>
      <c r="BC3" s="50"/>
      <c r="BD3" s="50"/>
      <c r="BE3" s="50"/>
      <c r="BF3" s="50"/>
      <c r="BG3" s="50"/>
      <c r="BH3" s="50"/>
      <c r="BI3" s="50"/>
      <c r="BJ3" s="50"/>
      <c r="BK3" s="50"/>
      <c r="BL3" s="50"/>
    </row>
    <row r="4" spans="1:64" ht="15.75" customHeight="1" x14ac:dyDescent="0.2">
      <c r="AO4" s="50"/>
      <c r="AP4" s="50"/>
      <c r="AQ4" s="50"/>
      <c r="AR4" s="50"/>
      <c r="AS4" s="50"/>
      <c r="AT4" s="50"/>
      <c r="AU4" s="50"/>
      <c r="AV4" s="50"/>
      <c r="AW4" s="50"/>
      <c r="AX4" s="50"/>
      <c r="AY4" s="50"/>
      <c r="AZ4" s="50"/>
      <c r="BA4" s="50"/>
      <c r="BB4" s="50"/>
      <c r="BC4" s="50"/>
      <c r="BD4" s="50"/>
      <c r="BE4" s="50"/>
      <c r="BF4" s="50"/>
      <c r="BG4" s="50"/>
      <c r="BH4" s="50"/>
      <c r="BI4" s="50"/>
      <c r="BJ4" s="50"/>
      <c r="BK4" s="50"/>
      <c r="BL4" s="50"/>
    </row>
    <row r="5" spans="1:64" ht="15.75"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50"/>
      <c r="AP5" s="50"/>
      <c r="AQ5" s="50"/>
      <c r="AR5" s="50"/>
      <c r="AS5" s="50"/>
      <c r="AT5" s="50"/>
      <c r="AU5" s="50"/>
      <c r="AV5" s="50"/>
      <c r="AW5" s="50"/>
      <c r="AX5" s="50"/>
      <c r="AY5" s="50"/>
      <c r="AZ5" s="50"/>
      <c r="BA5" s="50"/>
      <c r="BB5" s="50"/>
      <c r="BC5" s="50"/>
      <c r="BD5" s="50"/>
      <c r="BE5" s="50"/>
      <c r="BF5" s="50"/>
      <c r="BG5" s="50"/>
      <c r="BH5" s="50"/>
      <c r="BI5" s="50"/>
      <c r="BJ5" s="50"/>
      <c r="BK5" s="50"/>
      <c r="BL5" s="50"/>
    </row>
    <row r="6" spans="1:64"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50"/>
      <c r="AP6" s="50"/>
      <c r="AQ6" s="50"/>
      <c r="AR6" s="50"/>
      <c r="AS6" s="50"/>
      <c r="AT6" s="50"/>
      <c r="AU6" s="50"/>
      <c r="AV6" s="50"/>
      <c r="AW6" s="50"/>
      <c r="AX6" s="50"/>
      <c r="AY6" s="50"/>
      <c r="AZ6" s="50"/>
      <c r="BA6" s="50"/>
      <c r="BB6" s="50"/>
      <c r="BC6" s="50"/>
      <c r="BD6" s="50"/>
      <c r="BE6" s="50"/>
      <c r="BF6" s="50"/>
      <c r="BG6" s="50"/>
      <c r="BH6" s="50"/>
      <c r="BI6" s="50"/>
      <c r="BJ6" s="50"/>
      <c r="BK6" s="50"/>
      <c r="BL6" s="50"/>
    </row>
    <row r="7" spans="1:64" ht="9.75" hidden="1" customHeight="1" x14ac:dyDescent="0.2">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row>
    <row r="8" spans="1:64" ht="9.75" hidden="1" customHeight="1" x14ac:dyDescent="0.2">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row>
    <row r="9" spans="1:64" ht="8.25" hidden="1" customHeight="1" x14ac:dyDescent="0.2">
      <c r="A9" s="51"/>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row>
    <row r="10" spans="1:64" ht="15.75" x14ac:dyDescent="0.2">
      <c r="A10" s="52" t="s">
        <v>17</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32</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15.75" customHeight="1" x14ac:dyDescent="0.2">
      <c r="A12" s="52" t="s">
        <v>131</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row>
    <row r="13" spans="1:64" ht="6" customHeight="1" x14ac:dyDescent="0.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row>
    <row r="14" spans="1:64" ht="27.95" customHeight="1" x14ac:dyDescent="0.2">
      <c r="A14" s="4">
        <v>1</v>
      </c>
      <c r="B14" s="53" t="s">
        <v>132</v>
      </c>
      <c r="C14" s="54"/>
      <c r="D14" s="54"/>
      <c r="E14" s="54"/>
      <c r="F14" s="54"/>
      <c r="G14" s="54"/>
      <c r="H14" s="54"/>
      <c r="I14" s="54"/>
      <c r="J14" s="54"/>
      <c r="K14" s="54"/>
      <c r="L14" s="54"/>
      <c r="M14" s="5"/>
      <c r="N14" s="55" t="s">
        <v>324</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6"/>
      <c r="AU14" s="53" t="s">
        <v>133</v>
      </c>
      <c r="AV14" s="54"/>
      <c r="AW14" s="54"/>
      <c r="AX14" s="54"/>
      <c r="AY14" s="54"/>
      <c r="AZ14" s="54"/>
      <c r="BA14" s="54"/>
      <c r="BB14" s="54"/>
      <c r="BC14" s="6"/>
      <c r="BD14" s="6"/>
      <c r="BE14" s="6"/>
      <c r="BF14" s="6"/>
      <c r="BG14" s="6"/>
      <c r="BH14" s="6"/>
      <c r="BI14" s="6"/>
      <c r="BJ14" s="6"/>
      <c r="BK14" s="6"/>
      <c r="BL14" s="6"/>
    </row>
    <row r="15" spans="1:64" ht="21.75" customHeight="1" x14ac:dyDescent="0.2">
      <c r="A15" s="7"/>
      <c r="B15" s="56" t="s">
        <v>48</v>
      </c>
      <c r="C15" s="56"/>
      <c r="D15" s="56"/>
      <c r="E15" s="56"/>
      <c r="F15" s="56"/>
      <c r="G15" s="56"/>
      <c r="H15" s="56"/>
      <c r="I15" s="56"/>
      <c r="J15" s="56"/>
      <c r="K15" s="56"/>
      <c r="L15" s="56"/>
      <c r="M15" s="7"/>
      <c r="N15" s="57" t="s">
        <v>49</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7"/>
      <c r="AU15" s="56" t="s">
        <v>50</v>
      </c>
      <c r="AV15" s="56"/>
      <c r="AW15" s="56"/>
      <c r="AX15" s="56"/>
      <c r="AY15" s="56"/>
      <c r="AZ15" s="56"/>
      <c r="BA15" s="56"/>
      <c r="BB15" s="56"/>
      <c r="BC15" s="7"/>
      <c r="BD15" s="7"/>
      <c r="BE15" s="7"/>
      <c r="BF15" s="7"/>
      <c r="BG15" s="7"/>
      <c r="BH15" s="7"/>
      <c r="BI15" s="7"/>
      <c r="BJ15" s="7"/>
      <c r="BK15" s="7"/>
      <c r="BL15" s="7"/>
    </row>
    <row r="16" spans="1:64" ht="6" customHeight="1" x14ac:dyDescent="0.2">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row>
    <row r="17" spans="1:79" ht="27.95" customHeight="1" x14ac:dyDescent="0.2">
      <c r="A17" s="6">
        <v>2</v>
      </c>
      <c r="B17" s="53" t="s">
        <v>134</v>
      </c>
      <c r="C17" s="54"/>
      <c r="D17" s="54"/>
      <c r="E17" s="54"/>
      <c r="F17" s="54"/>
      <c r="G17" s="54"/>
      <c r="H17" s="54"/>
      <c r="I17" s="54"/>
      <c r="J17" s="54"/>
      <c r="K17" s="54"/>
      <c r="L17" s="54"/>
      <c r="M17" s="5"/>
      <c r="N17" s="55" t="s">
        <v>135</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6"/>
      <c r="AU17" s="53" t="s">
        <v>133</v>
      </c>
      <c r="AV17" s="54"/>
      <c r="AW17" s="54"/>
      <c r="AX17" s="54"/>
      <c r="AY17" s="54"/>
      <c r="AZ17" s="54"/>
      <c r="BA17" s="54"/>
      <c r="BB17" s="54"/>
      <c r="BC17" s="8"/>
      <c r="BD17" s="8"/>
      <c r="BE17" s="8"/>
      <c r="BF17" s="8"/>
      <c r="BG17" s="8"/>
      <c r="BH17" s="8"/>
      <c r="BI17" s="8"/>
      <c r="BJ17" s="8"/>
      <c r="BK17" s="8"/>
      <c r="BL17" s="9"/>
    </row>
    <row r="18" spans="1:79" ht="23.25" customHeight="1" x14ac:dyDescent="0.2">
      <c r="A18" s="7"/>
      <c r="B18" s="56" t="s">
        <v>48</v>
      </c>
      <c r="C18" s="56"/>
      <c r="D18" s="56"/>
      <c r="E18" s="56"/>
      <c r="F18" s="56"/>
      <c r="G18" s="56"/>
      <c r="H18" s="56"/>
      <c r="I18" s="56"/>
      <c r="J18" s="56"/>
      <c r="K18" s="56"/>
      <c r="L18" s="56"/>
      <c r="M18" s="7"/>
      <c r="N18" s="57" t="s">
        <v>51</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7"/>
      <c r="AU18" s="56" t="s">
        <v>50</v>
      </c>
      <c r="AV18" s="56"/>
      <c r="AW18" s="56"/>
      <c r="AX18" s="56"/>
      <c r="AY18" s="56"/>
      <c r="AZ18" s="56"/>
      <c r="BA18" s="56"/>
      <c r="BB18" s="56"/>
      <c r="BC18" s="10"/>
      <c r="BD18" s="10"/>
      <c r="BE18" s="10"/>
      <c r="BF18" s="10"/>
      <c r="BG18" s="10"/>
      <c r="BH18" s="10"/>
      <c r="BI18" s="10"/>
      <c r="BJ18" s="10"/>
      <c r="BK18" s="10"/>
      <c r="BL18" s="10"/>
    </row>
    <row r="19" spans="1:79" ht="6.75" customHeight="1" x14ac:dyDescent="0.2">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row>
    <row r="20" spans="1:79" ht="42.75" customHeight="1" x14ac:dyDescent="0.2">
      <c r="A20" s="4">
        <v>3</v>
      </c>
      <c r="B20" s="53" t="s">
        <v>168</v>
      </c>
      <c r="C20" s="54"/>
      <c r="D20" s="54"/>
      <c r="E20" s="54"/>
      <c r="F20" s="54"/>
      <c r="G20" s="54"/>
      <c r="H20" s="54"/>
      <c r="I20" s="54"/>
      <c r="J20" s="54"/>
      <c r="K20" s="54"/>
      <c r="L20" s="54"/>
      <c r="M20" s="32"/>
      <c r="N20" s="53" t="s">
        <v>169</v>
      </c>
      <c r="O20" s="54"/>
      <c r="P20" s="54"/>
      <c r="Q20" s="54"/>
      <c r="R20" s="54"/>
      <c r="S20" s="54"/>
      <c r="T20" s="54"/>
      <c r="U20" s="54"/>
      <c r="V20" s="54"/>
      <c r="W20" s="54"/>
      <c r="X20" s="54"/>
      <c r="Y20" s="54"/>
      <c r="Z20" s="8"/>
      <c r="AA20" s="53" t="s">
        <v>157</v>
      </c>
      <c r="AB20" s="54"/>
      <c r="AC20" s="54"/>
      <c r="AD20" s="54"/>
      <c r="AE20" s="54"/>
      <c r="AF20" s="54"/>
      <c r="AG20" s="54"/>
      <c r="AH20" s="54"/>
      <c r="AI20" s="54"/>
      <c r="AJ20" s="8"/>
      <c r="AK20" s="58" t="s">
        <v>170</v>
      </c>
      <c r="AL20" s="58"/>
      <c r="AM20" s="58"/>
      <c r="AN20" s="58"/>
      <c r="AO20" s="58"/>
      <c r="AP20" s="58"/>
      <c r="AQ20" s="58"/>
      <c r="AR20" s="58"/>
      <c r="AS20" s="58"/>
      <c r="AT20" s="58"/>
      <c r="AU20" s="58"/>
      <c r="AV20" s="58"/>
      <c r="AW20" s="58"/>
      <c r="AX20" s="58"/>
      <c r="AY20" s="58"/>
      <c r="AZ20" s="58"/>
      <c r="BA20" s="58"/>
      <c r="BB20" s="58"/>
      <c r="BC20" s="58"/>
      <c r="BD20" s="8"/>
      <c r="BE20" s="53" t="s">
        <v>140</v>
      </c>
      <c r="BF20" s="54"/>
      <c r="BG20" s="54"/>
      <c r="BH20" s="54"/>
      <c r="BI20" s="54"/>
      <c r="BJ20" s="54"/>
      <c r="BK20" s="54"/>
      <c r="BL20" s="54"/>
    </row>
    <row r="21" spans="1:79" ht="23.25" customHeight="1" x14ac:dyDescent="0.2">
      <c r="A21" s="32"/>
      <c r="B21" s="56" t="s">
        <v>48</v>
      </c>
      <c r="C21" s="56"/>
      <c r="D21" s="56"/>
      <c r="E21" s="56"/>
      <c r="F21" s="56"/>
      <c r="G21" s="56"/>
      <c r="H21" s="56"/>
      <c r="I21" s="56"/>
      <c r="J21" s="56"/>
      <c r="K21" s="56"/>
      <c r="L21" s="56"/>
      <c r="M21" s="32"/>
      <c r="N21" s="56" t="s">
        <v>52</v>
      </c>
      <c r="O21" s="56"/>
      <c r="P21" s="56"/>
      <c r="Q21" s="56"/>
      <c r="R21" s="56"/>
      <c r="S21" s="56"/>
      <c r="T21" s="56"/>
      <c r="U21" s="56"/>
      <c r="V21" s="56"/>
      <c r="W21" s="56"/>
      <c r="X21" s="56"/>
      <c r="Y21" s="56"/>
      <c r="Z21" s="10"/>
      <c r="AA21" s="59" t="s">
        <v>53</v>
      </c>
      <c r="AB21" s="59"/>
      <c r="AC21" s="59"/>
      <c r="AD21" s="59"/>
      <c r="AE21" s="59"/>
      <c r="AF21" s="59"/>
      <c r="AG21" s="59"/>
      <c r="AH21" s="59"/>
      <c r="AI21" s="59"/>
      <c r="AJ21" s="10"/>
      <c r="AK21" s="60" t="s">
        <v>54</v>
      </c>
      <c r="AL21" s="60"/>
      <c r="AM21" s="60"/>
      <c r="AN21" s="60"/>
      <c r="AO21" s="60"/>
      <c r="AP21" s="60"/>
      <c r="AQ21" s="60"/>
      <c r="AR21" s="60"/>
      <c r="AS21" s="60"/>
      <c r="AT21" s="60"/>
      <c r="AU21" s="60"/>
      <c r="AV21" s="60"/>
      <c r="AW21" s="60"/>
      <c r="AX21" s="60"/>
      <c r="AY21" s="60"/>
      <c r="AZ21" s="60"/>
      <c r="BA21" s="60"/>
      <c r="BB21" s="60"/>
      <c r="BC21" s="60"/>
      <c r="BD21" s="10"/>
      <c r="BE21" s="56" t="s">
        <v>55</v>
      </c>
      <c r="BF21" s="56"/>
      <c r="BG21" s="56"/>
      <c r="BH21" s="56"/>
      <c r="BI21" s="56"/>
      <c r="BJ21" s="56"/>
      <c r="BK21" s="56"/>
      <c r="BL21" s="56"/>
    </row>
    <row r="22" spans="1:79" ht="6.75" customHeight="1" x14ac:dyDescent="0.2"/>
    <row r="23" spans="1:79" ht="15.75" customHeight="1" x14ac:dyDescent="0.2">
      <c r="A23" s="49" t="s">
        <v>76</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27.75" customHeight="1" x14ac:dyDescent="0.2">
      <c r="A24" s="43" t="s">
        <v>3</v>
      </c>
      <c r="B24" s="43"/>
      <c r="C24" s="43"/>
      <c r="D24" s="43"/>
      <c r="E24" s="43"/>
      <c r="F24" s="43"/>
      <c r="G24" s="62" t="s">
        <v>35</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4"/>
    </row>
    <row r="25" spans="1:79" ht="10.5" hidden="1" customHeight="1" x14ac:dyDescent="0.2">
      <c r="A25" s="37" t="s">
        <v>33</v>
      </c>
      <c r="B25" s="37"/>
      <c r="C25" s="37"/>
      <c r="D25" s="37"/>
      <c r="E25" s="37"/>
      <c r="F25" s="37"/>
      <c r="G25" s="65" t="s">
        <v>13</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46</v>
      </c>
    </row>
    <row r="26" spans="1:79" ht="15.75" customHeight="1" x14ac:dyDescent="0.2">
      <c r="A26" s="37">
        <v>1</v>
      </c>
      <c r="B26" s="37"/>
      <c r="C26" s="37"/>
      <c r="D26" s="37"/>
      <c r="E26" s="37"/>
      <c r="F26" s="37"/>
      <c r="G26" s="68" t="s">
        <v>160</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44</v>
      </c>
    </row>
    <row r="27" spans="1:79"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row>
    <row r="28" spans="1:79" ht="15.95" customHeight="1" x14ac:dyDescent="0.2">
      <c r="A28" s="49" t="s">
        <v>37</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15.95" customHeight="1" x14ac:dyDescent="0.2">
      <c r="A29" s="143" t="s">
        <v>171</v>
      </c>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row>
    <row r="30" spans="1:79" ht="12.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49" t="s">
        <v>38</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27.75" customHeight="1" x14ac:dyDescent="0.2">
      <c r="A32" s="43" t="s">
        <v>3</v>
      </c>
      <c r="B32" s="43"/>
      <c r="C32" s="43"/>
      <c r="D32" s="43"/>
      <c r="E32" s="43"/>
      <c r="F32" s="43"/>
      <c r="G32" s="62" t="s">
        <v>36</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row>
    <row r="33" spans="1:79" ht="10.5" hidden="1" customHeight="1" x14ac:dyDescent="0.2">
      <c r="A33" s="37" t="s">
        <v>12</v>
      </c>
      <c r="B33" s="37"/>
      <c r="C33" s="37"/>
      <c r="D33" s="37"/>
      <c r="E33" s="37"/>
      <c r="F33" s="37"/>
      <c r="G33" s="65" t="s">
        <v>13</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47</v>
      </c>
    </row>
    <row r="34" spans="1:79" ht="15" customHeight="1" x14ac:dyDescent="0.2">
      <c r="A34" s="37">
        <v>1</v>
      </c>
      <c r="B34" s="37"/>
      <c r="C34" s="37"/>
      <c r="D34" s="37"/>
      <c r="E34" s="37"/>
      <c r="F34" s="37"/>
      <c r="G34" s="68" t="s">
        <v>161</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1" t="s">
        <v>45</v>
      </c>
    </row>
    <row r="36" spans="1:79" ht="15.75" customHeight="1" x14ac:dyDescent="0.2">
      <c r="A36" s="49" t="s">
        <v>70</v>
      </c>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row>
    <row r="37" spans="1:79" ht="15.75" customHeight="1" x14ac:dyDescent="0.2">
      <c r="A37" s="49" t="s">
        <v>71</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row>
    <row r="38" spans="1:79" ht="15" customHeight="1" x14ac:dyDescent="0.2">
      <c r="A38" s="71" t="s">
        <v>142</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row>
    <row r="39" spans="1:79" ht="48" customHeight="1" x14ac:dyDescent="0.2">
      <c r="A39" s="42" t="s">
        <v>3</v>
      </c>
      <c r="B39" s="42"/>
      <c r="C39" s="42" t="s">
        <v>63</v>
      </c>
      <c r="D39" s="42"/>
      <c r="E39" s="42"/>
      <c r="F39" s="42"/>
      <c r="G39" s="42"/>
      <c r="H39" s="42"/>
      <c r="I39" s="42"/>
      <c r="J39" s="42"/>
      <c r="K39" s="42"/>
      <c r="L39" s="42"/>
      <c r="M39" s="42"/>
      <c r="N39" s="42"/>
      <c r="O39" s="42"/>
      <c r="P39" s="42"/>
      <c r="Q39" s="42"/>
      <c r="R39" s="42"/>
      <c r="S39" s="42"/>
      <c r="T39" s="42"/>
      <c r="U39" s="42"/>
      <c r="V39" s="42"/>
      <c r="W39" s="42"/>
      <c r="X39" s="42"/>
      <c r="Y39" s="42"/>
      <c r="Z39" s="42"/>
      <c r="AA39" s="42" t="s">
        <v>24</v>
      </c>
      <c r="AB39" s="42"/>
      <c r="AC39" s="42"/>
      <c r="AD39" s="42"/>
      <c r="AE39" s="42"/>
      <c r="AF39" s="42"/>
      <c r="AG39" s="42"/>
      <c r="AH39" s="42"/>
      <c r="AI39" s="42"/>
      <c r="AJ39" s="42"/>
      <c r="AK39" s="42"/>
      <c r="AL39" s="42"/>
      <c r="AM39" s="42"/>
      <c r="AN39" s="42"/>
      <c r="AO39" s="42"/>
      <c r="AP39" s="42" t="s">
        <v>41</v>
      </c>
      <c r="AQ39" s="42"/>
      <c r="AR39" s="42"/>
      <c r="AS39" s="42"/>
      <c r="AT39" s="42"/>
      <c r="AU39" s="42"/>
      <c r="AV39" s="42"/>
      <c r="AW39" s="42"/>
      <c r="AX39" s="42"/>
      <c r="AY39" s="42"/>
      <c r="AZ39" s="42"/>
      <c r="BA39" s="42"/>
      <c r="BB39" s="42"/>
      <c r="BC39" s="42"/>
      <c r="BD39" s="42" t="s">
        <v>0</v>
      </c>
      <c r="BE39" s="42"/>
      <c r="BF39" s="42"/>
      <c r="BG39" s="42"/>
      <c r="BH39" s="42"/>
      <c r="BI39" s="42"/>
      <c r="BJ39" s="42"/>
      <c r="BK39" s="42"/>
      <c r="BL39" s="42"/>
      <c r="BM39" s="42"/>
      <c r="BN39" s="42"/>
      <c r="BO39" s="42"/>
      <c r="BP39" s="42"/>
      <c r="BQ39" s="42"/>
    </row>
    <row r="40" spans="1:79" ht="29.1" customHeight="1" x14ac:dyDescent="0.2">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t="s">
        <v>2</v>
      </c>
      <c r="AB40" s="42"/>
      <c r="AC40" s="42"/>
      <c r="AD40" s="42"/>
      <c r="AE40" s="42"/>
      <c r="AF40" s="42" t="s">
        <v>1</v>
      </c>
      <c r="AG40" s="42"/>
      <c r="AH40" s="42"/>
      <c r="AI40" s="42"/>
      <c r="AJ40" s="42"/>
      <c r="AK40" s="42" t="s">
        <v>25</v>
      </c>
      <c r="AL40" s="42"/>
      <c r="AM40" s="42"/>
      <c r="AN40" s="42"/>
      <c r="AO40" s="42"/>
      <c r="AP40" s="42" t="s">
        <v>2</v>
      </c>
      <c r="AQ40" s="42"/>
      <c r="AR40" s="42"/>
      <c r="AS40" s="42"/>
      <c r="AT40" s="42"/>
      <c r="AU40" s="42" t="s">
        <v>1</v>
      </c>
      <c r="AV40" s="42"/>
      <c r="AW40" s="42"/>
      <c r="AX40" s="42"/>
      <c r="AY40" s="42"/>
      <c r="AZ40" s="42" t="s">
        <v>25</v>
      </c>
      <c r="BA40" s="42"/>
      <c r="BB40" s="42"/>
      <c r="BC40" s="42"/>
      <c r="BD40" s="42" t="s">
        <v>2</v>
      </c>
      <c r="BE40" s="42"/>
      <c r="BF40" s="42"/>
      <c r="BG40" s="42"/>
      <c r="BH40" s="42"/>
      <c r="BI40" s="42" t="s">
        <v>1</v>
      </c>
      <c r="BJ40" s="42"/>
      <c r="BK40" s="42"/>
      <c r="BL40" s="42"/>
      <c r="BM40" s="42"/>
      <c r="BN40" s="42" t="s">
        <v>26</v>
      </c>
      <c r="BO40" s="42"/>
      <c r="BP40" s="42"/>
      <c r="BQ40" s="42"/>
    </row>
    <row r="41" spans="1:79" ht="15.95" customHeight="1" x14ac:dyDescent="0.2">
      <c r="A41" s="42">
        <v>1</v>
      </c>
      <c r="B41" s="42"/>
      <c r="C41" s="42">
        <v>2</v>
      </c>
      <c r="D41" s="42"/>
      <c r="E41" s="42"/>
      <c r="F41" s="42"/>
      <c r="G41" s="42"/>
      <c r="H41" s="42"/>
      <c r="I41" s="42"/>
      <c r="J41" s="42"/>
      <c r="K41" s="42"/>
      <c r="L41" s="42"/>
      <c r="M41" s="42"/>
      <c r="N41" s="42"/>
      <c r="O41" s="42"/>
      <c r="P41" s="42"/>
      <c r="Q41" s="42"/>
      <c r="R41" s="42"/>
      <c r="S41" s="42"/>
      <c r="T41" s="42"/>
      <c r="U41" s="42"/>
      <c r="V41" s="42"/>
      <c r="W41" s="42"/>
      <c r="X41" s="42"/>
      <c r="Y41" s="42"/>
      <c r="Z41" s="42"/>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42">
        <v>10</v>
      </c>
      <c r="BJ41" s="42"/>
      <c r="BK41" s="42"/>
      <c r="BL41" s="42"/>
      <c r="BM41" s="42"/>
      <c r="BN41" s="42">
        <v>11</v>
      </c>
      <c r="BO41" s="42"/>
      <c r="BP41" s="42"/>
      <c r="BQ41" s="42"/>
    </row>
    <row r="42" spans="1:79" ht="15.75" hidden="1" customHeight="1" x14ac:dyDescent="0.2">
      <c r="A42" s="37" t="s">
        <v>12</v>
      </c>
      <c r="B42" s="37"/>
      <c r="C42" s="75" t="s">
        <v>13</v>
      </c>
      <c r="D42" s="75"/>
      <c r="E42" s="75"/>
      <c r="F42" s="75"/>
      <c r="G42" s="75"/>
      <c r="H42" s="75"/>
      <c r="I42" s="75"/>
      <c r="J42" s="75"/>
      <c r="K42" s="75"/>
      <c r="L42" s="75"/>
      <c r="M42" s="75"/>
      <c r="N42" s="75"/>
      <c r="O42" s="75"/>
      <c r="P42" s="75"/>
      <c r="Q42" s="75"/>
      <c r="R42" s="75"/>
      <c r="S42" s="75"/>
      <c r="T42" s="75"/>
      <c r="U42" s="75"/>
      <c r="V42" s="75"/>
      <c r="W42" s="75"/>
      <c r="X42" s="75"/>
      <c r="Y42" s="75"/>
      <c r="Z42" s="76"/>
      <c r="AA42" s="77" t="s">
        <v>9</v>
      </c>
      <c r="AB42" s="77"/>
      <c r="AC42" s="77"/>
      <c r="AD42" s="77"/>
      <c r="AE42" s="77"/>
      <c r="AF42" s="77" t="s">
        <v>8</v>
      </c>
      <c r="AG42" s="77"/>
      <c r="AH42" s="77"/>
      <c r="AI42" s="77"/>
      <c r="AJ42" s="77"/>
      <c r="AK42" s="44" t="s">
        <v>15</v>
      </c>
      <c r="AL42" s="44"/>
      <c r="AM42" s="44"/>
      <c r="AN42" s="44"/>
      <c r="AO42" s="44"/>
      <c r="AP42" s="77" t="s">
        <v>10</v>
      </c>
      <c r="AQ42" s="77"/>
      <c r="AR42" s="77"/>
      <c r="AS42" s="77"/>
      <c r="AT42" s="77"/>
      <c r="AU42" s="77" t="s">
        <v>11</v>
      </c>
      <c r="AV42" s="77"/>
      <c r="AW42" s="77"/>
      <c r="AX42" s="77"/>
      <c r="AY42" s="77"/>
      <c r="AZ42" s="44" t="s">
        <v>15</v>
      </c>
      <c r="BA42" s="44"/>
      <c r="BB42" s="44"/>
      <c r="BC42" s="44"/>
      <c r="BD42" s="37" t="s">
        <v>30</v>
      </c>
      <c r="BE42" s="37"/>
      <c r="BF42" s="37"/>
      <c r="BG42" s="37"/>
      <c r="BH42" s="37"/>
      <c r="BI42" s="37" t="s">
        <v>30</v>
      </c>
      <c r="BJ42" s="37"/>
      <c r="BK42" s="37"/>
      <c r="BL42" s="37"/>
      <c r="BM42" s="37"/>
      <c r="BN42" s="78" t="s">
        <v>15</v>
      </c>
      <c r="BO42" s="78"/>
      <c r="BP42" s="78"/>
      <c r="BQ42" s="78"/>
      <c r="CA42" s="1" t="s">
        <v>18</v>
      </c>
    </row>
    <row r="43" spans="1:79" ht="25.5" customHeight="1" x14ac:dyDescent="0.2">
      <c r="A43" s="84">
        <v>1</v>
      </c>
      <c r="B43" s="84"/>
      <c r="C43" s="85" t="s">
        <v>162</v>
      </c>
      <c r="D43" s="86"/>
      <c r="E43" s="86"/>
      <c r="F43" s="86"/>
      <c r="G43" s="86"/>
      <c r="H43" s="86"/>
      <c r="I43" s="86"/>
      <c r="J43" s="86"/>
      <c r="K43" s="86"/>
      <c r="L43" s="86"/>
      <c r="M43" s="86"/>
      <c r="N43" s="86"/>
      <c r="O43" s="86"/>
      <c r="P43" s="86"/>
      <c r="Q43" s="86"/>
      <c r="R43" s="86"/>
      <c r="S43" s="86"/>
      <c r="T43" s="86"/>
      <c r="U43" s="86"/>
      <c r="V43" s="86"/>
      <c r="W43" s="86"/>
      <c r="X43" s="86"/>
      <c r="Y43" s="86"/>
      <c r="Z43" s="87"/>
      <c r="AA43" s="79">
        <v>6193414</v>
      </c>
      <c r="AB43" s="79"/>
      <c r="AC43" s="79"/>
      <c r="AD43" s="79"/>
      <c r="AE43" s="79"/>
      <c r="AF43" s="79">
        <v>0</v>
      </c>
      <c r="AG43" s="79"/>
      <c r="AH43" s="79"/>
      <c r="AI43" s="79"/>
      <c r="AJ43" s="79"/>
      <c r="AK43" s="79">
        <v>6193414</v>
      </c>
      <c r="AL43" s="79"/>
      <c r="AM43" s="79"/>
      <c r="AN43" s="79"/>
      <c r="AO43" s="79"/>
      <c r="AP43" s="79">
        <v>6193414</v>
      </c>
      <c r="AQ43" s="79"/>
      <c r="AR43" s="79"/>
      <c r="AS43" s="79"/>
      <c r="AT43" s="79"/>
      <c r="AU43" s="79">
        <v>0</v>
      </c>
      <c r="AV43" s="79"/>
      <c r="AW43" s="79"/>
      <c r="AX43" s="79"/>
      <c r="AY43" s="79"/>
      <c r="AZ43" s="79">
        <f>AP43+AU43</f>
        <v>6193414</v>
      </c>
      <c r="BA43" s="79"/>
      <c r="BB43" s="79"/>
      <c r="BC43" s="79"/>
      <c r="BD43" s="79">
        <f>AA43-AP43</f>
        <v>0</v>
      </c>
      <c r="BE43" s="79"/>
      <c r="BF43" s="79"/>
      <c r="BG43" s="79"/>
      <c r="BH43" s="79"/>
      <c r="BI43" s="79">
        <v>0</v>
      </c>
      <c r="BJ43" s="79"/>
      <c r="BK43" s="79"/>
      <c r="BL43" s="79"/>
      <c r="BM43" s="79"/>
      <c r="BN43" s="79">
        <f>BD43+BI43</f>
        <v>0</v>
      </c>
      <c r="BO43" s="79"/>
      <c r="BP43" s="79"/>
      <c r="BQ43" s="79"/>
      <c r="CA43" s="1" t="s">
        <v>19</v>
      </c>
    </row>
    <row r="44" spans="1:79" s="13"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126">
        <v>6193414</v>
      </c>
      <c r="AB44" s="126"/>
      <c r="AC44" s="126"/>
      <c r="AD44" s="126"/>
      <c r="AE44" s="126"/>
      <c r="AF44" s="126">
        <v>0</v>
      </c>
      <c r="AG44" s="126"/>
      <c r="AH44" s="126"/>
      <c r="AI44" s="126"/>
      <c r="AJ44" s="126"/>
      <c r="AK44" s="126">
        <v>6193414</v>
      </c>
      <c r="AL44" s="126"/>
      <c r="AM44" s="126"/>
      <c r="AN44" s="126"/>
      <c r="AO44" s="126"/>
      <c r="AP44" s="126">
        <f>AP43</f>
        <v>6193414</v>
      </c>
      <c r="AQ44" s="126"/>
      <c r="AR44" s="126"/>
      <c r="AS44" s="126"/>
      <c r="AT44" s="126"/>
      <c r="AU44" s="126">
        <v>0</v>
      </c>
      <c r="AV44" s="126"/>
      <c r="AW44" s="126"/>
      <c r="AX44" s="126"/>
      <c r="AY44" s="126"/>
      <c r="AZ44" s="79">
        <f>AP44+AU44</f>
        <v>6193414</v>
      </c>
      <c r="BA44" s="79"/>
      <c r="BB44" s="79"/>
      <c r="BC44" s="79"/>
      <c r="BD44" s="126">
        <f>BD43</f>
        <v>0</v>
      </c>
      <c r="BE44" s="126"/>
      <c r="BF44" s="126"/>
      <c r="BG44" s="126"/>
      <c r="BH44" s="126"/>
      <c r="BI44" s="126">
        <v>0</v>
      </c>
      <c r="BJ44" s="126"/>
      <c r="BK44" s="126"/>
      <c r="BL44" s="126"/>
      <c r="BM44" s="126"/>
      <c r="BN44" s="79">
        <f>BD44+BI44</f>
        <v>0</v>
      </c>
      <c r="BO44" s="79"/>
      <c r="BP44" s="79"/>
      <c r="BQ44" s="79"/>
    </row>
    <row r="46" spans="1:79" ht="29.25" customHeight="1" x14ac:dyDescent="0.2">
      <c r="A46" s="49" t="s">
        <v>72</v>
      </c>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row>
    <row r="47" spans="1:79" ht="9.75" customHeight="1" x14ac:dyDescent="0.2">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row>
    <row r="48" spans="1:79" ht="15.75" customHeight="1" x14ac:dyDescent="0.2">
      <c r="A48" s="42" t="s">
        <v>3</v>
      </c>
      <c r="B48" s="42"/>
      <c r="C48" s="42" t="s">
        <v>57</v>
      </c>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row>
    <row r="49" spans="1:79" ht="15.75" x14ac:dyDescent="0.2">
      <c r="A49" s="42">
        <v>1</v>
      </c>
      <c r="B49" s="42"/>
      <c r="C49" s="88">
        <v>2</v>
      </c>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BN49" s="88"/>
      <c r="BO49" s="88"/>
      <c r="BP49" s="88"/>
      <c r="BQ49" s="88"/>
    </row>
    <row r="50" spans="1:79" hidden="1" x14ac:dyDescent="0.2">
      <c r="A50" s="130" t="s">
        <v>12</v>
      </c>
      <c r="B50" s="131"/>
      <c r="C50" s="132" t="s">
        <v>13</v>
      </c>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90"/>
      <c r="BL50" s="90"/>
      <c r="BM50" s="90"/>
      <c r="BN50" s="90"/>
      <c r="BO50" s="90"/>
      <c r="BP50" s="90"/>
      <c r="BQ50" s="91"/>
      <c r="CA50" s="1" t="s">
        <v>66</v>
      </c>
    </row>
    <row r="52" spans="1:79" ht="15.75" customHeight="1" x14ac:dyDescent="0.2">
      <c r="A52" s="49" t="s">
        <v>39</v>
      </c>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row>
    <row r="53" spans="1:79" ht="15" customHeight="1" x14ac:dyDescent="0.2">
      <c r="A53" s="71" t="s">
        <v>142</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row>
    <row r="54" spans="1:79" ht="28.5" customHeight="1" x14ac:dyDescent="0.2">
      <c r="A54" s="80" t="s">
        <v>3</v>
      </c>
      <c r="B54" s="81"/>
      <c r="C54" s="42" t="s">
        <v>27</v>
      </c>
      <c r="D54" s="42"/>
      <c r="E54" s="42"/>
      <c r="F54" s="42"/>
      <c r="G54" s="42"/>
      <c r="H54" s="42"/>
      <c r="I54" s="42"/>
      <c r="J54" s="42"/>
      <c r="K54" s="42"/>
      <c r="L54" s="42"/>
      <c r="M54" s="42"/>
      <c r="N54" s="42"/>
      <c r="O54" s="42"/>
      <c r="P54" s="42"/>
      <c r="Q54" s="42"/>
      <c r="R54" s="42"/>
      <c r="S54" s="42" t="s">
        <v>24</v>
      </c>
      <c r="T54" s="42"/>
      <c r="U54" s="42"/>
      <c r="V54" s="42"/>
      <c r="W54" s="42"/>
      <c r="X54" s="42"/>
      <c r="Y54" s="42"/>
      <c r="Z54" s="42"/>
      <c r="AA54" s="42"/>
      <c r="AB54" s="42"/>
      <c r="AC54" s="42"/>
      <c r="AD54" s="42"/>
      <c r="AE54" s="42"/>
      <c r="AF54" s="42"/>
      <c r="AG54" s="42"/>
      <c r="AH54" s="42"/>
      <c r="AI54" s="42" t="s">
        <v>41</v>
      </c>
      <c r="AJ54" s="42"/>
      <c r="AK54" s="42"/>
      <c r="AL54" s="42"/>
      <c r="AM54" s="42"/>
      <c r="AN54" s="42"/>
      <c r="AO54" s="42"/>
      <c r="AP54" s="42"/>
      <c r="AQ54" s="42"/>
      <c r="AR54" s="42"/>
      <c r="AS54" s="42"/>
      <c r="AT54" s="42"/>
      <c r="AU54" s="42"/>
      <c r="AV54" s="42"/>
      <c r="AW54" s="42"/>
      <c r="AX54" s="42"/>
      <c r="AY54" s="42" t="s">
        <v>0</v>
      </c>
      <c r="AZ54" s="42"/>
      <c r="BA54" s="42"/>
      <c r="BB54" s="42"/>
      <c r="BC54" s="42"/>
      <c r="BD54" s="42"/>
      <c r="BE54" s="42"/>
      <c r="BF54" s="42"/>
      <c r="BG54" s="42"/>
      <c r="BH54" s="42"/>
      <c r="BI54" s="42"/>
      <c r="BJ54" s="42"/>
      <c r="BK54" s="42"/>
      <c r="BL54" s="42"/>
      <c r="BM54" s="42"/>
      <c r="BN54" s="42"/>
      <c r="BO54" s="14"/>
      <c r="BP54" s="14"/>
      <c r="BQ54" s="14"/>
    </row>
    <row r="55" spans="1:79" ht="29.1" customHeight="1" x14ac:dyDescent="0.2">
      <c r="A55" s="82"/>
      <c r="B55" s="83"/>
      <c r="C55" s="42"/>
      <c r="D55" s="42"/>
      <c r="E55" s="42"/>
      <c r="F55" s="42"/>
      <c r="G55" s="42"/>
      <c r="H55" s="42"/>
      <c r="I55" s="42"/>
      <c r="J55" s="42"/>
      <c r="K55" s="42"/>
      <c r="L55" s="42"/>
      <c r="M55" s="42"/>
      <c r="N55" s="42"/>
      <c r="O55" s="42"/>
      <c r="P55" s="42"/>
      <c r="Q55" s="42"/>
      <c r="R55" s="42"/>
      <c r="S55" s="42" t="s">
        <v>2</v>
      </c>
      <c r="T55" s="42"/>
      <c r="U55" s="42"/>
      <c r="V55" s="42"/>
      <c r="W55" s="42"/>
      <c r="X55" s="42" t="s">
        <v>1</v>
      </c>
      <c r="Y55" s="42"/>
      <c r="Z55" s="42"/>
      <c r="AA55" s="42"/>
      <c r="AB55" s="42"/>
      <c r="AC55" s="42" t="s">
        <v>25</v>
      </c>
      <c r="AD55" s="42"/>
      <c r="AE55" s="42"/>
      <c r="AF55" s="42"/>
      <c r="AG55" s="42"/>
      <c r="AH55" s="42"/>
      <c r="AI55" s="42" t="s">
        <v>2</v>
      </c>
      <c r="AJ55" s="42"/>
      <c r="AK55" s="42"/>
      <c r="AL55" s="42"/>
      <c r="AM55" s="42"/>
      <c r="AN55" s="42" t="s">
        <v>1</v>
      </c>
      <c r="AO55" s="42"/>
      <c r="AP55" s="42"/>
      <c r="AQ55" s="42"/>
      <c r="AR55" s="42"/>
      <c r="AS55" s="42" t="s">
        <v>25</v>
      </c>
      <c r="AT55" s="42"/>
      <c r="AU55" s="42"/>
      <c r="AV55" s="42"/>
      <c r="AW55" s="42"/>
      <c r="AX55" s="42"/>
      <c r="AY55" s="72" t="s">
        <v>2</v>
      </c>
      <c r="AZ55" s="73"/>
      <c r="BA55" s="73"/>
      <c r="BB55" s="73"/>
      <c r="BC55" s="74"/>
      <c r="BD55" s="72" t="s">
        <v>1</v>
      </c>
      <c r="BE55" s="73"/>
      <c r="BF55" s="73"/>
      <c r="BG55" s="73"/>
      <c r="BH55" s="74"/>
      <c r="BI55" s="42" t="s">
        <v>25</v>
      </c>
      <c r="BJ55" s="42"/>
      <c r="BK55" s="42"/>
      <c r="BL55" s="42"/>
      <c r="BM55" s="42"/>
      <c r="BN55" s="42"/>
      <c r="BO55" s="14"/>
      <c r="BP55" s="14"/>
      <c r="BQ55" s="14"/>
    </row>
    <row r="56" spans="1:79" ht="15.95" customHeight="1" x14ac:dyDescent="0.25">
      <c r="A56" s="42">
        <v>1</v>
      </c>
      <c r="B56" s="42"/>
      <c r="C56" s="42">
        <v>2</v>
      </c>
      <c r="D56" s="42"/>
      <c r="E56" s="42"/>
      <c r="F56" s="42"/>
      <c r="G56" s="42"/>
      <c r="H56" s="42"/>
      <c r="I56" s="42"/>
      <c r="J56" s="42"/>
      <c r="K56" s="42"/>
      <c r="L56" s="42"/>
      <c r="M56" s="42"/>
      <c r="N56" s="42"/>
      <c r="O56" s="42"/>
      <c r="P56" s="42"/>
      <c r="Q56" s="42"/>
      <c r="R56" s="42"/>
      <c r="S56" s="42">
        <v>3</v>
      </c>
      <c r="T56" s="42"/>
      <c r="U56" s="42"/>
      <c r="V56" s="42"/>
      <c r="W56" s="42"/>
      <c r="X56" s="42">
        <v>4</v>
      </c>
      <c r="Y56" s="42"/>
      <c r="Z56" s="42"/>
      <c r="AA56" s="42"/>
      <c r="AB56" s="42"/>
      <c r="AC56" s="42">
        <v>5</v>
      </c>
      <c r="AD56" s="42"/>
      <c r="AE56" s="42"/>
      <c r="AF56" s="42"/>
      <c r="AG56" s="42"/>
      <c r="AH56" s="42"/>
      <c r="AI56" s="42">
        <v>6</v>
      </c>
      <c r="AJ56" s="42"/>
      <c r="AK56" s="42"/>
      <c r="AL56" s="42"/>
      <c r="AM56" s="42"/>
      <c r="AN56" s="42">
        <v>7</v>
      </c>
      <c r="AO56" s="42"/>
      <c r="AP56" s="42"/>
      <c r="AQ56" s="42"/>
      <c r="AR56" s="42"/>
      <c r="AS56" s="42">
        <v>8</v>
      </c>
      <c r="AT56" s="42"/>
      <c r="AU56" s="42"/>
      <c r="AV56" s="42"/>
      <c r="AW56" s="42"/>
      <c r="AX56" s="42"/>
      <c r="AY56" s="42">
        <v>9</v>
      </c>
      <c r="AZ56" s="42"/>
      <c r="BA56" s="42"/>
      <c r="BB56" s="42"/>
      <c r="BC56" s="42"/>
      <c r="BD56" s="42">
        <v>10</v>
      </c>
      <c r="BE56" s="42"/>
      <c r="BF56" s="42"/>
      <c r="BG56" s="42"/>
      <c r="BH56" s="42"/>
      <c r="BI56" s="72">
        <v>11</v>
      </c>
      <c r="BJ56" s="73"/>
      <c r="BK56" s="73"/>
      <c r="BL56" s="73"/>
      <c r="BM56" s="73"/>
      <c r="BN56" s="74"/>
      <c r="BO56" s="15"/>
      <c r="BP56" s="15"/>
      <c r="BQ56" s="15"/>
    </row>
    <row r="57" spans="1:79" ht="18" hidden="1" customHeight="1" x14ac:dyDescent="0.2">
      <c r="A57" s="37" t="s">
        <v>12</v>
      </c>
      <c r="B57" s="37"/>
      <c r="C57" s="96" t="s">
        <v>13</v>
      </c>
      <c r="D57" s="96"/>
      <c r="E57" s="96"/>
      <c r="F57" s="96"/>
      <c r="G57" s="96"/>
      <c r="H57" s="96"/>
      <c r="I57" s="96"/>
      <c r="J57" s="96"/>
      <c r="K57" s="96"/>
      <c r="L57" s="96"/>
      <c r="M57" s="96"/>
      <c r="N57" s="96"/>
      <c r="O57" s="96"/>
      <c r="P57" s="96"/>
      <c r="Q57" s="96"/>
      <c r="R57" s="96"/>
      <c r="S57" s="77" t="s">
        <v>9</v>
      </c>
      <c r="T57" s="77"/>
      <c r="U57" s="77"/>
      <c r="V57" s="77"/>
      <c r="W57" s="77"/>
      <c r="X57" s="77" t="s">
        <v>8</v>
      </c>
      <c r="Y57" s="77"/>
      <c r="Z57" s="77"/>
      <c r="AA57" s="77"/>
      <c r="AB57" s="77"/>
      <c r="AC57" s="44" t="s">
        <v>15</v>
      </c>
      <c r="AD57" s="78"/>
      <c r="AE57" s="78"/>
      <c r="AF57" s="78"/>
      <c r="AG57" s="78"/>
      <c r="AH57" s="78"/>
      <c r="AI57" s="77" t="s">
        <v>10</v>
      </c>
      <c r="AJ57" s="77"/>
      <c r="AK57" s="77"/>
      <c r="AL57" s="77"/>
      <c r="AM57" s="77"/>
      <c r="AN57" s="77" t="s">
        <v>11</v>
      </c>
      <c r="AO57" s="77"/>
      <c r="AP57" s="77"/>
      <c r="AQ57" s="77"/>
      <c r="AR57" s="77"/>
      <c r="AS57" s="44" t="s">
        <v>15</v>
      </c>
      <c r="AT57" s="78"/>
      <c r="AU57" s="78"/>
      <c r="AV57" s="78"/>
      <c r="AW57" s="78"/>
      <c r="AX57" s="78"/>
      <c r="AY57" s="99" t="s">
        <v>16</v>
      </c>
      <c r="AZ57" s="75"/>
      <c r="BA57" s="75"/>
      <c r="BB57" s="75"/>
      <c r="BC57" s="76"/>
      <c r="BD57" s="99" t="s">
        <v>16</v>
      </c>
      <c r="BE57" s="75"/>
      <c r="BF57" s="75"/>
      <c r="BG57" s="75"/>
      <c r="BH57" s="76"/>
      <c r="BI57" s="78" t="s">
        <v>15</v>
      </c>
      <c r="BJ57" s="78"/>
      <c r="BK57" s="78"/>
      <c r="BL57" s="78"/>
      <c r="BM57" s="78"/>
      <c r="BN57" s="78"/>
      <c r="BO57" s="16"/>
      <c r="BP57" s="16"/>
      <c r="BQ57" s="16"/>
      <c r="CA57" s="1" t="s">
        <v>20</v>
      </c>
    </row>
    <row r="58" spans="1:79" ht="25.5" customHeight="1" x14ac:dyDescent="0.2">
      <c r="A58" s="37">
        <v>1</v>
      </c>
      <c r="B58" s="37"/>
      <c r="C58" s="107" t="s">
        <v>149</v>
      </c>
      <c r="D58" s="86"/>
      <c r="E58" s="86"/>
      <c r="F58" s="86"/>
      <c r="G58" s="86"/>
      <c r="H58" s="86"/>
      <c r="I58" s="86"/>
      <c r="J58" s="86"/>
      <c r="K58" s="86"/>
      <c r="L58" s="86"/>
      <c r="M58" s="86"/>
      <c r="N58" s="86"/>
      <c r="O58" s="86"/>
      <c r="P58" s="86"/>
      <c r="Q58" s="86"/>
      <c r="R58" s="87"/>
      <c r="S58" s="113">
        <v>6193414</v>
      </c>
      <c r="T58" s="113"/>
      <c r="U58" s="113"/>
      <c r="V58" s="113"/>
      <c r="W58" s="113"/>
      <c r="X58" s="113">
        <v>0</v>
      </c>
      <c r="Y58" s="113"/>
      <c r="Z58" s="113"/>
      <c r="AA58" s="113"/>
      <c r="AB58" s="113"/>
      <c r="AC58" s="113">
        <v>6193414</v>
      </c>
      <c r="AD58" s="113"/>
      <c r="AE58" s="113"/>
      <c r="AF58" s="113"/>
      <c r="AG58" s="113"/>
      <c r="AH58" s="113"/>
      <c r="AI58" s="113">
        <v>6193414</v>
      </c>
      <c r="AJ58" s="113"/>
      <c r="AK58" s="113"/>
      <c r="AL58" s="113"/>
      <c r="AM58" s="113"/>
      <c r="AN58" s="113">
        <v>0</v>
      </c>
      <c r="AO58" s="113"/>
      <c r="AP58" s="113"/>
      <c r="AQ58" s="113"/>
      <c r="AR58" s="113"/>
      <c r="AS58" s="113">
        <v>6193414</v>
      </c>
      <c r="AT58" s="113"/>
      <c r="AU58" s="113"/>
      <c r="AV58" s="113"/>
      <c r="AW58" s="113"/>
      <c r="AX58" s="113"/>
      <c r="AY58" s="113">
        <v>0</v>
      </c>
      <c r="AZ58" s="113"/>
      <c r="BA58" s="113"/>
      <c r="BB58" s="113"/>
      <c r="BC58" s="113"/>
      <c r="BD58" s="137">
        <v>0</v>
      </c>
      <c r="BE58" s="137"/>
      <c r="BF58" s="137"/>
      <c r="BG58" s="137"/>
      <c r="BH58" s="137"/>
      <c r="BI58" s="137">
        <v>0</v>
      </c>
      <c r="BJ58" s="137"/>
      <c r="BK58" s="137"/>
      <c r="BL58" s="137"/>
      <c r="BM58" s="137"/>
      <c r="BN58" s="137"/>
      <c r="BO58" s="35"/>
      <c r="BP58" s="35"/>
      <c r="BQ58" s="35"/>
      <c r="CA58" s="1" t="s">
        <v>21</v>
      </c>
    </row>
    <row r="59" spans="1:79" s="13" customFormat="1" ht="15" customHeight="1" x14ac:dyDescent="0.2">
      <c r="A59" s="44"/>
      <c r="B59" s="44"/>
      <c r="C59" s="136" t="s">
        <v>81</v>
      </c>
      <c r="D59" s="124"/>
      <c r="E59" s="124"/>
      <c r="F59" s="124"/>
      <c r="G59" s="124"/>
      <c r="H59" s="124"/>
      <c r="I59" s="124"/>
      <c r="J59" s="124"/>
      <c r="K59" s="124"/>
      <c r="L59" s="124"/>
      <c r="M59" s="124"/>
      <c r="N59" s="124"/>
      <c r="O59" s="124"/>
      <c r="P59" s="124"/>
      <c r="Q59" s="124"/>
      <c r="R59" s="125"/>
      <c r="S59" s="97">
        <v>6193414</v>
      </c>
      <c r="T59" s="97"/>
      <c r="U59" s="97"/>
      <c r="V59" s="97"/>
      <c r="W59" s="97"/>
      <c r="X59" s="97">
        <v>0</v>
      </c>
      <c r="Y59" s="97"/>
      <c r="Z59" s="97"/>
      <c r="AA59" s="97"/>
      <c r="AB59" s="97"/>
      <c r="AC59" s="97">
        <v>6193414</v>
      </c>
      <c r="AD59" s="97"/>
      <c r="AE59" s="97"/>
      <c r="AF59" s="97"/>
      <c r="AG59" s="97"/>
      <c r="AH59" s="97"/>
      <c r="AI59" s="97">
        <v>6193414</v>
      </c>
      <c r="AJ59" s="97"/>
      <c r="AK59" s="97"/>
      <c r="AL59" s="97"/>
      <c r="AM59" s="97"/>
      <c r="AN59" s="97">
        <v>0</v>
      </c>
      <c r="AO59" s="97"/>
      <c r="AP59" s="97"/>
      <c r="AQ59" s="97"/>
      <c r="AR59" s="97"/>
      <c r="AS59" s="97">
        <v>6193414</v>
      </c>
      <c r="AT59" s="97"/>
      <c r="AU59" s="97"/>
      <c r="AV59" s="97"/>
      <c r="AW59" s="97"/>
      <c r="AX59" s="97"/>
      <c r="AY59" s="97">
        <v>0</v>
      </c>
      <c r="AZ59" s="97"/>
      <c r="BA59" s="97"/>
      <c r="BB59" s="97"/>
      <c r="BC59" s="97"/>
      <c r="BD59" s="98">
        <v>0</v>
      </c>
      <c r="BE59" s="98"/>
      <c r="BF59" s="98"/>
      <c r="BG59" s="98"/>
      <c r="BH59" s="98"/>
      <c r="BI59" s="98">
        <v>0</v>
      </c>
      <c r="BJ59" s="98"/>
      <c r="BK59" s="98"/>
      <c r="BL59" s="98"/>
      <c r="BM59" s="98"/>
      <c r="BN59" s="98"/>
      <c r="BO59" s="17"/>
      <c r="BP59" s="17"/>
      <c r="BQ59" s="17"/>
    </row>
    <row r="61" spans="1:79" ht="15.75" customHeight="1" x14ac:dyDescent="0.2">
      <c r="A61" s="49" t="s">
        <v>40</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49"/>
    </row>
    <row r="62" spans="1:79" ht="15.75" customHeight="1" x14ac:dyDescent="0.2">
      <c r="A62" s="49" t="s">
        <v>58</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row>
    <row r="63" spans="1:79" ht="8.25" customHeight="1" x14ac:dyDescent="0.2"/>
    <row r="64" spans="1:79" ht="45" customHeight="1" x14ac:dyDescent="0.2">
      <c r="A64" s="80" t="s">
        <v>3</v>
      </c>
      <c r="B64" s="81"/>
      <c r="C64" s="80" t="s">
        <v>6</v>
      </c>
      <c r="D64" s="101"/>
      <c r="E64" s="101"/>
      <c r="F64" s="101"/>
      <c r="G64" s="101"/>
      <c r="H64" s="101"/>
      <c r="I64" s="81"/>
      <c r="J64" s="144" t="s">
        <v>5</v>
      </c>
      <c r="K64" s="145"/>
      <c r="L64" s="145"/>
      <c r="M64" s="145"/>
      <c r="N64" s="146"/>
      <c r="O64" s="80" t="s">
        <v>4</v>
      </c>
      <c r="P64" s="101"/>
      <c r="Q64" s="101"/>
      <c r="R64" s="101"/>
      <c r="S64" s="101"/>
      <c r="T64" s="101"/>
      <c r="U64" s="101"/>
      <c r="V64" s="101"/>
      <c r="W64" s="101"/>
      <c r="X64" s="81"/>
      <c r="Y64" s="42" t="s">
        <v>24</v>
      </c>
      <c r="Z64" s="42"/>
      <c r="AA64" s="42"/>
      <c r="AB64" s="42"/>
      <c r="AC64" s="42"/>
      <c r="AD64" s="42"/>
      <c r="AE64" s="42"/>
      <c r="AF64" s="42"/>
      <c r="AG64" s="42"/>
      <c r="AH64" s="42"/>
      <c r="AI64" s="42"/>
      <c r="AJ64" s="42"/>
      <c r="AK64" s="42"/>
      <c r="AL64" s="42"/>
      <c r="AM64" s="42"/>
      <c r="AN64" s="42" t="s">
        <v>42</v>
      </c>
      <c r="AO64" s="42"/>
      <c r="AP64" s="42"/>
      <c r="AQ64" s="42"/>
      <c r="AR64" s="42"/>
      <c r="AS64" s="42"/>
      <c r="AT64" s="42"/>
      <c r="AU64" s="42"/>
      <c r="AV64" s="42"/>
      <c r="AW64" s="42"/>
      <c r="AX64" s="42"/>
      <c r="AY64" s="42"/>
      <c r="AZ64" s="42"/>
      <c r="BA64" s="42"/>
      <c r="BB64" s="42"/>
      <c r="BC64" s="103" t="s">
        <v>0</v>
      </c>
      <c r="BD64" s="103"/>
      <c r="BE64" s="103"/>
      <c r="BF64" s="103"/>
      <c r="BG64" s="103"/>
      <c r="BH64" s="103"/>
      <c r="BI64" s="103"/>
      <c r="BJ64" s="103"/>
      <c r="BK64" s="103"/>
      <c r="BL64" s="103"/>
      <c r="BM64" s="103"/>
      <c r="BN64" s="103"/>
      <c r="BO64" s="103"/>
      <c r="BP64" s="103"/>
      <c r="BQ64" s="103"/>
      <c r="BR64" s="18"/>
      <c r="BS64" s="18"/>
      <c r="BT64" s="18"/>
      <c r="BU64" s="18"/>
      <c r="BV64" s="18"/>
      <c r="BW64" s="18"/>
      <c r="BX64" s="18"/>
      <c r="BY64" s="18"/>
    </row>
    <row r="65" spans="1:79" ht="32.25" customHeight="1" x14ac:dyDescent="0.2">
      <c r="A65" s="82"/>
      <c r="B65" s="83"/>
      <c r="C65" s="82"/>
      <c r="D65" s="102"/>
      <c r="E65" s="102"/>
      <c r="F65" s="102"/>
      <c r="G65" s="102"/>
      <c r="H65" s="102"/>
      <c r="I65" s="83"/>
      <c r="J65" s="147"/>
      <c r="K65" s="148"/>
      <c r="L65" s="148"/>
      <c r="M65" s="148"/>
      <c r="N65" s="149"/>
      <c r="O65" s="82"/>
      <c r="P65" s="102"/>
      <c r="Q65" s="102"/>
      <c r="R65" s="102"/>
      <c r="S65" s="102"/>
      <c r="T65" s="102"/>
      <c r="U65" s="102"/>
      <c r="V65" s="102"/>
      <c r="W65" s="102"/>
      <c r="X65" s="83"/>
      <c r="Y65" s="72" t="s">
        <v>2</v>
      </c>
      <c r="Z65" s="73"/>
      <c r="AA65" s="73"/>
      <c r="AB65" s="73"/>
      <c r="AC65" s="74"/>
      <c r="AD65" s="72" t="s">
        <v>1</v>
      </c>
      <c r="AE65" s="73"/>
      <c r="AF65" s="73"/>
      <c r="AG65" s="73"/>
      <c r="AH65" s="74"/>
      <c r="AI65" s="42" t="s">
        <v>25</v>
      </c>
      <c r="AJ65" s="42"/>
      <c r="AK65" s="42"/>
      <c r="AL65" s="42"/>
      <c r="AM65" s="42"/>
      <c r="AN65" s="42" t="s">
        <v>2</v>
      </c>
      <c r="AO65" s="42"/>
      <c r="AP65" s="42"/>
      <c r="AQ65" s="42"/>
      <c r="AR65" s="42"/>
      <c r="AS65" s="42" t="s">
        <v>1</v>
      </c>
      <c r="AT65" s="42"/>
      <c r="AU65" s="42"/>
      <c r="AV65" s="42"/>
      <c r="AW65" s="42"/>
      <c r="AX65" s="42" t="s">
        <v>25</v>
      </c>
      <c r="AY65" s="42"/>
      <c r="AZ65" s="42"/>
      <c r="BA65" s="42"/>
      <c r="BB65" s="42"/>
      <c r="BC65" s="42" t="s">
        <v>2</v>
      </c>
      <c r="BD65" s="42"/>
      <c r="BE65" s="42"/>
      <c r="BF65" s="42"/>
      <c r="BG65" s="42"/>
      <c r="BH65" s="42" t="s">
        <v>1</v>
      </c>
      <c r="BI65" s="42"/>
      <c r="BJ65" s="42"/>
      <c r="BK65" s="42"/>
      <c r="BL65" s="42"/>
      <c r="BM65" s="42" t="s">
        <v>25</v>
      </c>
      <c r="BN65" s="42"/>
      <c r="BO65" s="42"/>
      <c r="BP65" s="42"/>
      <c r="BQ65" s="42"/>
      <c r="BR65" s="14"/>
      <c r="BS65" s="14"/>
      <c r="BT65" s="14"/>
      <c r="BU65" s="14"/>
      <c r="BV65" s="14"/>
      <c r="BW65" s="14"/>
      <c r="BX65" s="14"/>
      <c r="BY65" s="14"/>
    </row>
    <row r="66" spans="1:79" ht="15.95" customHeight="1" x14ac:dyDescent="0.2">
      <c r="A66" s="42">
        <v>1</v>
      </c>
      <c r="B66" s="42"/>
      <c r="C66" s="42">
        <v>2</v>
      </c>
      <c r="D66" s="42"/>
      <c r="E66" s="42"/>
      <c r="F66" s="42"/>
      <c r="G66" s="42"/>
      <c r="H66" s="42"/>
      <c r="I66" s="42"/>
      <c r="J66" s="42">
        <v>3</v>
      </c>
      <c r="K66" s="42"/>
      <c r="L66" s="42"/>
      <c r="M66" s="42"/>
      <c r="N66" s="42"/>
      <c r="O66" s="42">
        <v>4</v>
      </c>
      <c r="P66" s="42"/>
      <c r="Q66" s="42"/>
      <c r="R66" s="42"/>
      <c r="S66" s="42"/>
      <c r="T66" s="42"/>
      <c r="U66" s="42"/>
      <c r="V66" s="42"/>
      <c r="W66" s="42"/>
      <c r="X66" s="42"/>
      <c r="Y66" s="42">
        <v>5</v>
      </c>
      <c r="Z66" s="42"/>
      <c r="AA66" s="42"/>
      <c r="AB66" s="42"/>
      <c r="AC66" s="42"/>
      <c r="AD66" s="42">
        <v>6</v>
      </c>
      <c r="AE66" s="42"/>
      <c r="AF66" s="42"/>
      <c r="AG66" s="42"/>
      <c r="AH66" s="42"/>
      <c r="AI66" s="42">
        <v>7</v>
      </c>
      <c r="AJ66" s="42"/>
      <c r="AK66" s="42"/>
      <c r="AL66" s="42"/>
      <c r="AM66" s="42"/>
      <c r="AN66" s="72">
        <v>8</v>
      </c>
      <c r="AO66" s="73"/>
      <c r="AP66" s="73"/>
      <c r="AQ66" s="73"/>
      <c r="AR66" s="74"/>
      <c r="AS66" s="72">
        <v>9</v>
      </c>
      <c r="AT66" s="73"/>
      <c r="AU66" s="73"/>
      <c r="AV66" s="73"/>
      <c r="AW66" s="74"/>
      <c r="AX66" s="72">
        <v>10</v>
      </c>
      <c r="AY66" s="73"/>
      <c r="AZ66" s="73"/>
      <c r="BA66" s="73"/>
      <c r="BB66" s="74"/>
      <c r="BC66" s="72">
        <v>11</v>
      </c>
      <c r="BD66" s="73"/>
      <c r="BE66" s="73"/>
      <c r="BF66" s="73"/>
      <c r="BG66" s="74"/>
      <c r="BH66" s="72">
        <v>12</v>
      </c>
      <c r="BI66" s="73"/>
      <c r="BJ66" s="73"/>
      <c r="BK66" s="73"/>
      <c r="BL66" s="74"/>
      <c r="BM66" s="72">
        <v>13</v>
      </c>
      <c r="BN66" s="73"/>
      <c r="BO66" s="73"/>
      <c r="BP66" s="73"/>
      <c r="BQ66" s="74"/>
      <c r="BR66" s="14"/>
      <c r="BS66" s="14"/>
      <c r="BT66" s="14"/>
      <c r="BU66" s="14"/>
      <c r="BV66" s="14"/>
      <c r="BW66" s="14"/>
      <c r="BX66" s="14"/>
      <c r="BY66" s="14"/>
    </row>
    <row r="67" spans="1:79" ht="12.75" hidden="1" customHeight="1" x14ac:dyDescent="0.2">
      <c r="A67" s="37" t="s">
        <v>33</v>
      </c>
      <c r="B67" s="37"/>
      <c r="C67" s="65" t="s">
        <v>13</v>
      </c>
      <c r="D67" s="66"/>
      <c r="E67" s="66"/>
      <c r="F67" s="66"/>
      <c r="G67" s="66"/>
      <c r="H67" s="66"/>
      <c r="I67" s="67"/>
      <c r="J67" s="37" t="s">
        <v>14</v>
      </c>
      <c r="K67" s="37"/>
      <c r="L67" s="37"/>
      <c r="M67" s="37"/>
      <c r="N67" s="37"/>
      <c r="O67" s="96" t="s">
        <v>34</v>
      </c>
      <c r="P67" s="96"/>
      <c r="Q67" s="96"/>
      <c r="R67" s="96"/>
      <c r="S67" s="96"/>
      <c r="T67" s="96"/>
      <c r="U67" s="96"/>
      <c r="V67" s="96"/>
      <c r="W67" s="96"/>
      <c r="X67" s="65"/>
      <c r="Y67" s="77" t="s">
        <v>9</v>
      </c>
      <c r="Z67" s="77"/>
      <c r="AA67" s="77"/>
      <c r="AB67" s="77"/>
      <c r="AC67" s="77"/>
      <c r="AD67" s="77" t="s">
        <v>28</v>
      </c>
      <c r="AE67" s="77"/>
      <c r="AF67" s="77"/>
      <c r="AG67" s="77"/>
      <c r="AH67" s="77"/>
      <c r="AI67" s="77" t="s">
        <v>74</v>
      </c>
      <c r="AJ67" s="77"/>
      <c r="AK67" s="77"/>
      <c r="AL67" s="77"/>
      <c r="AM67" s="77"/>
      <c r="AN67" s="77" t="s">
        <v>29</v>
      </c>
      <c r="AO67" s="77"/>
      <c r="AP67" s="77"/>
      <c r="AQ67" s="77"/>
      <c r="AR67" s="77"/>
      <c r="AS67" s="77" t="s">
        <v>10</v>
      </c>
      <c r="AT67" s="77"/>
      <c r="AU67" s="77"/>
      <c r="AV67" s="77"/>
      <c r="AW67" s="77"/>
      <c r="AX67" s="77" t="s">
        <v>75</v>
      </c>
      <c r="AY67" s="77"/>
      <c r="AZ67" s="77"/>
      <c r="BA67" s="77"/>
      <c r="BB67" s="77"/>
      <c r="BC67" s="77" t="s">
        <v>31</v>
      </c>
      <c r="BD67" s="77"/>
      <c r="BE67" s="77"/>
      <c r="BF67" s="77"/>
      <c r="BG67" s="77"/>
      <c r="BH67" s="77" t="s">
        <v>31</v>
      </c>
      <c r="BI67" s="77"/>
      <c r="BJ67" s="77"/>
      <c r="BK67" s="77"/>
      <c r="BL67" s="77"/>
      <c r="BM67" s="104" t="s">
        <v>15</v>
      </c>
      <c r="BN67" s="104"/>
      <c r="BO67" s="104"/>
      <c r="BP67" s="104"/>
      <c r="BQ67" s="104"/>
      <c r="CA67" s="1" t="s">
        <v>22</v>
      </c>
    </row>
    <row r="68" spans="1:79" s="13" customFormat="1" ht="15.75" x14ac:dyDescent="0.2">
      <c r="A68" s="44">
        <v>0</v>
      </c>
      <c r="B68" s="44"/>
      <c r="C68" s="128" t="s">
        <v>96</v>
      </c>
      <c r="D68" s="128"/>
      <c r="E68" s="128"/>
      <c r="F68" s="128"/>
      <c r="G68" s="128"/>
      <c r="H68" s="128"/>
      <c r="I68" s="128"/>
      <c r="J68" s="128" t="s">
        <v>83</v>
      </c>
      <c r="K68" s="128"/>
      <c r="L68" s="128"/>
      <c r="M68" s="128"/>
      <c r="N68" s="128"/>
      <c r="O68" s="128" t="s">
        <v>83</v>
      </c>
      <c r="P68" s="128"/>
      <c r="Q68" s="128"/>
      <c r="R68" s="128"/>
      <c r="S68" s="128"/>
      <c r="T68" s="128"/>
      <c r="U68" s="128"/>
      <c r="V68" s="128"/>
      <c r="W68" s="128"/>
      <c r="X68" s="128"/>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19"/>
      <c r="BS68" s="19"/>
      <c r="BT68" s="19"/>
      <c r="BU68" s="19"/>
      <c r="BV68" s="19"/>
      <c r="BW68" s="19"/>
      <c r="BX68" s="19"/>
      <c r="BY68" s="19"/>
      <c r="CA68" s="13" t="s">
        <v>23</v>
      </c>
    </row>
    <row r="69" spans="1:79" ht="57.75" customHeight="1" x14ac:dyDescent="0.2">
      <c r="A69" s="37">
        <v>1</v>
      </c>
      <c r="B69" s="37"/>
      <c r="C69" s="114" t="s">
        <v>163</v>
      </c>
      <c r="D69" s="86"/>
      <c r="E69" s="86"/>
      <c r="F69" s="86"/>
      <c r="G69" s="86"/>
      <c r="H69" s="86"/>
      <c r="I69" s="87"/>
      <c r="J69" s="127" t="s">
        <v>107</v>
      </c>
      <c r="K69" s="127"/>
      <c r="L69" s="127"/>
      <c r="M69" s="127"/>
      <c r="N69" s="127"/>
      <c r="O69" s="114" t="s">
        <v>151</v>
      </c>
      <c r="P69" s="86"/>
      <c r="Q69" s="86"/>
      <c r="R69" s="86"/>
      <c r="S69" s="86"/>
      <c r="T69" s="86"/>
      <c r="U69" s="86"/>
      <c r="V69" s="86"/>
      <c r="W69" s="86"/>
      <c r="X69" s="87"/>
      <c r="Y69" s="113">
        <v>2864</v>
      </c>
      <c r="Z69" s="113"/>
      <c r="AA69" s="113"/>
      <c r="AB69" s="113"/>
      <c r="AC69" s="113"/>
      <c r="AD69" s="113">
        <v>0</v>
      </c>
      <c r="AE69" s="113"/>
      <c r="AF69" s="113"/>
      <c r="AG69" s="113"/>
      <c r="AH69" s="113"/>
      <c r="AI69" s="113">
        <v>2864</v>
      </c>
      <c r="AJ69" s="113"/>
      <c r="AK69" s="113"/>
      <c r="AL69" s="113"/>
      <c r="AM69" s="113"/>
      <c r="AN69" s="113">
        <v>2864</v>
      </c>
      <c r="AO69" s="113"/>
      <c r="AP69" s="113"/>
      <c r="AQ69" s="113"/>
      <c r="AR69" s="113"/>
      <c r="AS69" s="113">
        <v>0</v>
      </c>
      <c r="AT69" s="113"/>
      <c r="AU69" s="113"/>
      <c r="AV69" s="113"/>
      <c r="AW69" s="113"/>
      <c r="AX69" s="113">
        <v>2864</v>
      </c>
      <c r="AY69" s="113"/>
      <c r="AZ69" s="113"/>
      <c r="BA69" s="113"/>
      <c r="BB69" s="113"/>
      <c r="BC69" s="113">
        <v>0</v>
      </c>
      <c r="BD69" s="113"/>
      <c r="BE69" s="113"/>
      <c r="BF69" s="113"/>
      <c r="BG69" s="113"/>
      <c r="BH69" s="113">
        <v>0</v>
      </c>
      <c r="BI69" s="113"/>
      <c r="BJ69" s="113"/>
      <c r="BK69" s="113"/>
      <c r="BL69" s="113"/>
      <c r="BM69" s="113">
        <v>0</v>
      </c>
      <c r="BN69" s="113"/>
      <c r="BO69" s="113"/>
      <c r="BP69" s="113"/>
      <c r="BQ69" s="113"/>
      <c r="BR69" s="20"/>
      <c r="BS69" s="20"/>
      <c r="BT69" s="20"/>
      <c r="BU69" s="20"/>
      <c r="BV69" s="20"/>
      <c r="BW69" s="20"/>
      <c r="BX69" s="20"/>
      <c r="BY69" s="20"/>
    </row>
    <row r="70" spans="1:79" ht="96" customHeight="1" x14ac:dyDescent="0.2">
      <c r="A70" s="37">
        <v>2</v>
      </c>
      <c r="B70" s="37"/>
      <c r="C70" s="114" t="s">
        <v>164</v>
      </c>
      <c r="D70" s="86"/>
      <c r="E70" s="86"/>
      <c r="F70" s="86"/>
      <c r="G70" s="86"/>
      <c r="H70" s="86"/>
      <c r="I70" s="87"/>
      <c r="J70" s="127" t="s">
        <v>85</v>
      </c>
      <c r="K70" s="127"/>
      <c r="L70" s="127"/>
      <c r="M70" s="127"/>
      <c r="N70" s="127"/>
      <c r="O70" s="114" t="s">
        <v>344</v>
      </c>
      <c r="P70" s="86"/>
      <c r="Q70" s="86"/>
      <c r="R70" s="86"/>
      <c r="S70" s="86"/>
      <c r="T70" s="86"/>
      <c r="U70" s="86"/>
      <c r="V70" s="86"/>
      <c r="W70" s="86"/>
      <c r="X70" s="87"/>
      <c r="Y70" s="113">
        <v>2</v>
      </c>
      <c r="Z70" s="113"/>
      <c r="AA70" s="113"/>
      <c r="AB70" s="113"/>
      <c r="AC70" s="113"/>
      <c r="AD70" s="113">
        <v>0</v>
      </c>
      <c r="AE70" s="113"/>
      <c r="AF70" s="113"/>
      <c r="AG70" s="113"/>
      <c r="AH70" s="113"/>
      <c r="AI70" s="113">
        <v>2</v>
      </c>
      <c r="AJ70" s="113"/>
      <c r="AK70" s="113"/>
      <c r="AL70" s="113"/>
      <c r="AM70" s="113"/>
      <c r="AN70" s="113">
        <v>2</v>
      </c>
      <c r="AO70" s="113"/>
      <c r="AP70" s="113"/>
      <c r="AQ70" s="113"/>
      <c r="AR70" s="113"/>
      <c r="AS70" s="113">
        <v>0</v>
      </c>
      <c r="AT70" s="113"/>
      <c r="AU70" s="113"/>
      <c r="AV70" s="113"/>
      <c r="AW70" s="113"/>
      <c r="AX70" s="113">
        <v>2</v>
      </c>
      <c r="AY70" s="113"/>
      <c r="AZ70" s="113"/>
      <c r="BA70" s="113"/>
      <c r="BB70" s="113"/>
      <c r="BC70" s="113">
        <v>0</v>
      </c>
      <c r="BD70" s="113"/>
      <c r="BE70" s="113"/>
      <c r="BF70" s="113"/>
      <c r="BG70" s="113"/>
      <c r="BH70" s="113">
        <v>0</v>
      </c>
      <c r="BI70" s="113"/>
      <c r="BJ70" s="113"/>
      <c r="BK70" s="113"/>
      <c r="BL70" s="113"/>
      <c r="BM70" s="113">
        <v>0</v>
      </c>
      <c r="BN70" s="113"/>
      <c r="BO70" s="113"/>
      <c r="BP70" s="113"/>
      <c r="BQ70" s="113"/>
      <c r="BR70" s="20"/>
      <c r="BS70" s="20"/>
      <c r="BT70" s="20"/>
      <c r="BU70" s="20"/>
      <c r="BV70" s="20"/>
      <c r="BW70" s="20"/>
      <c r="BX70" s="20"/>
      <c r="BY70" s="20"/>
    </row>
    <row r="71" spans="1:79" s="13" customFormat="1" ht="15.75" x14ac:dyDescent="0.2">
      <c r="A71" s="44">
        <v>0</v>
      </c>
      <c r="B71" s="44"/>
      <c r="C71" s="129" t="s">
        <v>109</v>
      </c>
      <c r="D71" s="124"/>
      <c r="E71" s="124"/>
      <c r="F71" s="124"/>
      <c r="G71" s="124"/>
      <c r="H71" s="124"/>
      <c r="I71" s="125"/>
      <c r="J71" s="128" t="s">
        <v>83</v>
      </c>
      <c r="K71" s="128"/>
      <c r="L71" s="128"/>
      <c r="M71" s="128"/>
      <c r="N71" s="128"/>
      <c r="O71" s="129" t="s">
        <v>83</v>
      </c>
      <c r="P71" s="124"/>
      <c r="Q71" s="124"/>
      <c r="R71" s="124"/>
      <c r="S71" s="124"/>
      <c r="T71" s="124"/>
      <c r="U71" s="124"/>
      <c r="V71" s="124"/>
      <c r="W71" s="124"/>
      <c r="X71" s="125"/>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19"/>
      <c r="BS71" s="19"/>
      <c r="BT71" s="19"/>
      <c r="BU71" s="19"/>
      <c r="BV71" s="19"/>
      <c r="BW71" s="19"/>
      <c r="BX71" s="19"/>
      <c r="BY71" s="19"/>
    </row>
    <row r="72" spans="1:79" ht="176.25" customHeight="1" x14ac:dyDescent="0.2">
      <c r="A72" s="37">
        <v>3</v>
      </c>
      <c r="B72" s="37"/>
      <c r="C72" s="114" t="s">
        <v>165</v>
      </c>
      <c r="D72" s="86"/>
      <c r="E72" s="86"/>
      <c r="F72" s="86"/>
      <c r="G72" s="86"/>
      <c r="H72" s="86"/>
      <c r="I72" s="87"/>
      <c r="J72" s="127" t="s">
        <v>88</v>
      </c>
      <c r="K72" s="127"/>
      <c r="L72" s="127"/>
      <c r="M72" s="127"/>
      <c r="N72" s="127"/>
      <c r="O72" s="114" t="s">
        <v>365</v>
      </c>
      <c r="P72" s="86"/>
      <c r="Q72" s="86"/>
      <c r="R72" s="86"/>
      <c r="S72" s="86"/>
      <c r="T72" s="86"/>
      <c r="U72" s="86"/>
      <c r="V72" s="86"/>
      <c r="W72" s="86"/>
      <c r="X72" s="87"/>
      <c r="Y72" s="113">
        <v>185</v>
      </c>
      <c r="Z72" s="113"/>
      <c r="AA72" s="113"/>
      <c r="AB72" s="113"/>
      <c r="AC72" s="113"/>
      <c r="AD72" s="113">
        <v>0</v>
      </c>
      <c r="AE72" s="113"/>
      <c r="AF72" s="113"/>
      <c r="AG72" s="113"/>
      <c r="AH72" s="113"/>
      <c r="AI72" s="113">
        <v>185</v>
      </c>
      <c r="AJ72" s="113"/>
      <c r="AK72" s="113"/>
      <c r="AL72" s="113"/>
      <c r="AM72" s="113"/>
      <c r="AN72" s="113">
        <v>185</v>
      </c>
      <c r="AO72" s="113"/>
      <c r="AP72" s="113"/>
      <c r="AQ72" s="113"/>
      <c r="AR72" s="113"/>
      <c r="AS72" s="113">
        <v>0</v>
      </c>
      <c r="AT72" s="113"/>
      <c r="AU72" s="113"/>
      <c r="AV72" s="113"/>
      <c r="AW72" s="113"/>
      <c r="AX72" s="113">
        <v>185</v>
      </c>
      <c r="AY72" s="113"/>
      <c r="AZ72" s="113"/>
      <c r="BA72" s="113"/>
      <c r="BB72" s="113"/>
      <c r="BC72" s="113">
        <v>0</v>
      </c>
      <c r="BD72" s="113"/>
      <c r="BE72" s="113"/>
      <c r="BF72" s="113"/>
      <c r="BG72" s="113"/>
      <c r="BH72" s="113">
        <v>0</v>
      </c>
      <c r="BI72" s="113"/>
      <c r="BJ72" s="113"/>
      <c r="BK72" s="113"/>
      <c r="BL72" s="113"/>
      <c r="BM72" s="113">
        <v>0</v>
      </c>
      <c r="BN72" s="113"/>
      <c r="BO72" s="113"/>
      <c r="BP72" s="113"/>
      <c r="BQ72" s="113"/>
      <c r="BR72" s="20"/>
      <c r="BS72" s="20"/>
      <c r="BT72" s="20"/>
      <c r="BU72" s="20"/>
      <c r="BV72" s="20"/>
      <c r="BW72" s="20"/>
      <c r="BX72" s="20"/>
      <c r="BY72" s="20"/>
    </row>
    <row r="73" spans="1:79" s="13" customFormat="1" ht="15.75" x14ac:dyDescent="0.2">
      <c r="A73" s="44">
        <v>0</v>
      </c>
      <c r="B73" s="44"/>
      <c r="C73" s="129" t="s">
        <v>127</v>
      </c>
      <c r="D73" s="124"/>
      <c r="E73" s="124"/>
      <c r="F73" s="124"/>
      <c r="G73" s="124"/>
      <c r="H73" s="124"/>
      <c r="I73" s="125"/>
      <c r="J73" s="128" t="s">
        <v>83</v>
      </c>
      <c r="K73" s="128"/>
      <c r="L73" s="128"/>
      <c r="M73" s="128"/>
      <c r="N73" s="128"/>
      <c r="O73" s="129" t="s">
        <v>83</v>
      </c>
      <c r="P73" s="124"/>
      <c r="Q73" s="124"/>
      <c r="R73" s="124"/>
      <c r="S73" s="124"/>
      <c r="T73" s="124"/>
      <c r="U73" s="124"/>
      <c r="V73" s="124"/>
      <c r="W73" s="124"/>
      <c r="X73" s="125"/>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19"/>
      <c r="BS73" s="19"/>
      <c r="BT73" s="19"/>
      <c r="BU73" s="19"/>
      <c r="BV73" s="19"/>
      <c r="BW73" s="19"/>
      <c r="BX73" s="19"/>
      <c r="BY73" s="19"/>
    </row>
    <row r="74" spans="1:79" ht="133.5" customHeight="1" x14ac:dyDescent="0.2">
      <c r="A74" s="37">
        <v>5</v>
      </c>
      <c r="B74" s="37"/>
      <c r="C74" s="114" t="s">
        <v>166</v>
      </c>
      <c r="D74" s="86"/>
      <c r="E74" s="86"/>
      <c r="F74" s="86"/>
      <c r="G74" s="86"/>
      <c r="H74" s="86"/>
      <c r="I74" s="87"/>
      <c r="J74" s="127" t="s">
        <v>129</v>
      </c>
      <c r="K74" s="127"/>
      <c r="L74" s="127"/>
      <c r="M74" s="127"/>
      <c r="N74" s="127"/>
      <c r="O74" s="114" t="s">
        <v>167</v>
      </c>
      <c r="P74" s="86"/>
      <c r="Q74" s="86"/>
      <c r="R74" s="86"/>
      <c r="S74" s="86"/>
      <c r="T74" s="86"/>
      <c r="U74" s="86"/>
      <c r="V74" s="86"/>
      <c r="W74" s="86"/>
      <c r="X74" s="87"/>
      <c r="Y74" s="113">
        <v>100</v>
      </c>
      <c r="Z74" s="113"/>
      <c r="AA74" s="113"/>
      <c r="AB74" s="113"/>
      <c r="AC74" s="113"/>
      <c r="AD74" s="113">
        <v>0</v>
      </c>
      <c r="AE74" s="113"/>
      <c r="AF74" s="113"/>
      <c r="AG74" s="113"/>
      <c r="AH74" s="113"/>
      <c r="AI74" s="113">
        <v>100</v>
      </c>
      <c r="AJ74" s="113"/>
      <c r="AK74" s="113"/>
      <c r="AL74" s="113"/>
      <c r="AM74" s="113"/>
      <c r="AN74" s="113">
        <v>100</v>
      </c>
      <c r="AO74" s="113"/>
      <c r="AP74" s="113"/>
      <c r="AQ74" s="113"/>
      <c r="AR74" s="113"/>
      <c r="AS74" s="113">
        <v>0</v>
      </c>
      <c r="AT74" s="113"/>
      <c r="AU74" s="113"/>
      <c r="AV74" s="113"/>
      <c r="AW74" s="113"/>
      <c r="AX74" s="113">
        <v>100</v>
      </c>
      <c r="AY74" s="113"/>
      <c r="AZ74" s="113"/>
      <c r="BA74" s="113"/>
      <c r="BB74" s="113"/>
      <c r="BC74" s="113">
        <v>0</v>
      </c>
      <c r="BD74" s="113"/>
      <c r="BE74" s="113"/>
      <c r="BF74" s="113"/>
      <c r="BG74" s="113"/>
      <c r="BH74" s="113">
        <v>0</v>
      </c>
      <c r="BI74" s="113"/>
      <c r="BJ74" s="113"/>
      <c r="BK74" s="113"/>
      <c r="BL74" s="113"/>
      <c r="BM74" s="113">
        <v>0</v>
      </c>
      <c r="BN74" s="113"/>
      <c r="BO74" s="113"/>
      <c r="BP74" s="113"/>
      <c r="BQ74" s="113"/>
      <c r="BR74" s="20"/>
      <c r="BS74" s="20"/>
      <c r="BT74" s="20"/>
      <c r="BU74" s="20"/>
      <c r="BV74" s="20"/>
      <c r="BW74" s="20"/>
      <c r="BX74" s="20"/>
      <c r="BY74" s="20"/>
    </row>
    <row r="75" spans="1:79" ht="8.25" customHeight="1" x14ac:dyDescent="0.2">
      <c r="A75" s="21"/>
      <c r="B75" s="21"/>
      <c r="C75" s="22"/>
      <c r="D75" s="22"/>
      <c r="E75" s="22"/>
      <c r="F75" s="22"/>
      <c r="G75" s="22"/>
      <c r="H75" s="22"/>
      <c r="I75" s="22"/>
      <c r="J75" s="22"/>
      <c r="K75" s="22"/>
      <c r="L75" s="22"/>
      <c r="M75" s="22"/>
      <c r="N75" s="22"/>
      <c r="O75" s="22"/>
      <c r="P75" s="22"/>
      <c r="Q75" s="22"/>
      <c r="R75" s="22"/>
      <c r="S75" s="22"/>
      <c r="T75" s="22"/>
      <c r="U75" s="22"/>
      <c r="V75" s="22"/>
      <c r="W75" s="22"/>
      <c r="X75" s="22"/>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4"/>
      <c r="AY75" s="24"/>
      <c r="AZ75" s="24"/>
      <c r="BA75" s="24"/>
      <c r="BB75" s="24"/>
      <c r="BC75" s="24"/>
      <c r="BD75" s="24"/>
      <c r="BE75" s="24"/>
      <c r="BF75" s="24"/>
      <c r="BG75" s="24"/>
      <c r="BH75" s="24"/>
      <c r="BI75" s="24"/>
      <c r="BJ75" s="24"/>
      <c r="BK75" s="24"/>
      <c r="BL75" s="24"/>
      <c r="BM75" s="24"/>
      <c r="BN75" s="24"/>
      <c r="BO75" s="24"/>
      <c r="BP75" s="24"/>
      <c r="BQ75" s="24"/>
      <c r="BR75" s="20"/>
      <c r="BS75" s="20"/>
      <c r="BT75" s="20"/>
      <c r="BU75" s="20"/>
      <c r="BV75" s="20"/>
      <c r="BW75" s="20"/>
      <c r="BX75" s="20"/>
      <c r="BY75" s="20"/>
    </row>
    <row r="76" spans="1:79" ht="15.75" customHeight="1" x14ac:dyDescent="0.2">
      <c r="A76" s="49" t="s">
        <v>59</v>
      </c>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9"/>
      <c r="BL76" s="49"/>
      <c r="BM76" s="49"/>
      <c r="BN76" s="49"/>
      <c r="BO76" s="49"/>
      <c r="BP76" s="49"/>
      <c r="BQ76" s="49"/>
    </row>
    <row r="77" spans="1:79" ht="9" customHeight="1" x14ac:dyDescent="0.2">
      <c r="A77" s="21"/>
      <c r="B77" s="21"/>
      <c r="C77" s="22"/>
      <c r="D77" s="22"/>
      <c r="E77" s="22"/>
      <c r="F77" s="22"/>
      <c r="G77" s="22"/>
      <c r="H77" s="22"/>
      <c r="I77" s="22"/>
      <c r="J77" s="22"/>
      <c r="K77" s="22"/>
      <c r="L77" s="22"/>
      <c r="M77" s="22"/>
      <c r="N77" s="22"/>
      <c r="O77" s="22"/>
      <c r="P77" s="22"/>
      <c r="Q77" s="22"/>
      <c r="R77" s="22"/>
      <c r="S77" s="22"/>
      <c r="T77" s="22"/>
      <c r="U77" s="22"/>
      <c r="V77" s="22"/>
      <c r="W77" s="22"/>
      <c r="X77" s="22"/>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4"/>
      <c r="AY77" s="24"/>
      <c r="AZ77" s="24"/>
      <c r="BA77" s="24"/>
      <c r="BB77" s="24"/>
      <c r="BC77" s="24"/>
      <c r="BD77" s="24"/>
      <c r="BE77" s="24"/>
      <c r="BF77" s="24"/>
      <c r="BG77" s="24"/>
      <c r="BH77" s="24"/>
      <c r="BI77" s="24"/>
      <c r="BJ77" s="24"/>
      <c r="BK77" s="24"/>
      <c r="BL77" s="24"/>
      <c r="BM77" s="24"/>
      <c r="BN77" s="24"/>
      <c r="BO77" s="24"/>
      <c r="BP77" s="24"/>
      <c r="BQ77" s="24"/>
      <c r="BR77" s="20"/>
      <c r="BS77" s="20"/>
      <c r="BT77" s="20"/>
      <c r="BU77" s="20"/>
      <c r="BV77" s="20"/>
      <c r="BW77" s="20"/>
      <c r="BX77" s="20"/>
      <c r="BY77" s="20"/>
    </row>
    <row r="78" spans="1:79" ht="34.5" customHeight="1" x14ac:dyDescent="0.2">
      <c r="A78" s="80" t="s">
        <v>3</v>
      </c>
      <c r="B78" s="81"/>
      <c r="C78" s="80" t="s">
        <v>6</v>
      </c>
      <c r="D78" s="101"/>
      <c r="E78" s="101"/>
      <c r="F78" s="101"/>
      <c r="G78" s="101"/>
      <c r="H78" s="101"/>
      <c r="I78" s="81"/>
      <c r="J78" s="80" t="s">
        <v>5</v>
      </c>
      <c r="K78" s="101"/>
      <c r="L78" s="101"/>
      <c r="M78" s="101"/>
      <c r="N78" s="81"/>
      <c r="O78" s="72" t="s">
        <v>60</v>
      </c>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c r="BI78" s="111"/>
      <c r="BJ78" s="111"/>
      <c r="BK78" s="111"/>
      <c r="BL78" s="111"/>
      <c r="BM78" s="111"/>
      <c r="BN78" s="111"/>
      <c r="BO78" s="111"/>
      <c r="BP78" s="111"/>
      <c r="BQ78" s="112"/>
      <c r="BR78" s="18"/>
      <c r="BS78" s="18"/>
      <c r="BT78" s="18"/>
      <c r="BU78" s="18"/>
      <c r="BV78" s="18"/>
      <c r="BW78" s="18"/>
      <c r="BX78" s="18"/>
      <c r="BY78" s="18"/>
    </row>
    <row r="79" spans="1:79" ht="15.95" customHeight="1" x14ac:dyDescent="0.2">
      <c r="A79" s="42">
        <v>1</v>
      </c>
      <c r="B79" s="42"/>
      <c r="C79" s="42">
        <v>2</v>
      </c>
      <c r="D79" s="42"/>
      <c r="E79" s="42"/>
      <c r="F79" s="42"/>
      <c r="G79" s="42"/>
      <c r="H79" s="42"/>
      <c r="I79" s="42"/>
      <c r="J79" s="42">
        <v>3</v>
      </c>
      <c r="K79" s="42"/>
      <c r="L79" s="42"/>
      <c r="M79" s="42"/>
      <c r="N79" s="42"/>
      <c r="O79" s="72">
        <v>4</v>
      </c>
      <c r="P79" s="105"/>
      <c r="Q79" s="105"/>
      <c r="R79" s="105"/>
      <c r="S79" s="105"/>
      <c r="T79" s="105"/>
      <c r="U79" s="105"/>
      <c r="V79" s="105"/>
      <c r="W79" s="105"/>
      <c r="X79" s="105"/>
      <c r="Y79" s="105"/>
      <c r="Z79" s="105"/>
      <c r="AA79" s="105"/>
      <c r="AB79" s="105"/>
      <c r="AC79" s="105"/>
      <c r="AD79" s="105"/>
      <c r="AE79" s="105"/>
      <c r="AF79" s="105"/>
      <c r="AG79" s="105"/>
      <c r="AH79" s="105"/>
      <c r="AI79" s="105"/>
      <c r="AJ79" s="105"/>
      <c r="AK79" s="105"/>
      <c r="AL79" s="105"/>
      <c r="AM79" s="105"/>
      <c r="AN79" s="105"/>
      <c r="AO79" s="105"/>
      <c r="AP79" s="105"/>
      <c r="AQ79" s="105"/>
      <c r="AR79" s="105"/>
      <c r="AS79" s="105"/>
      <c r="AT79" s="105"/>
      <c r="AU79" s="105"/>
      <c r="AV79" s="105"/>
      <c r="AW79" s="105"/>
      <c r="AX79" s="105"/>
      <c r="AY79" s="105"/>
      <c r="AZ79" s="105"/>
      <c r="BA79" s="105"/>
      <c r="BB79" s="105"/>
      <c r="BC79" s="105"/>
      <c r="BD79" s="105"/>
      <c r="BE79" s="105"/>
      <c r="BF79" s="105"/>
      <c r="BG79" s="105"/>
      <c r="BH79" s="105"/>
      <c r="BI79" s="105"/>
      <c r="BJ79" s="105"/>
      <c r="BK79" s="105"/>
      <c r="BL79" s="105"/>
      <c r="BM79" s="105"/>
      <c r="BN79" s="105"/>
      <c r="BO79" s="105"/>
      <c r="BP79" s="105"/>
      <c r="BQ79" s="106"/>
      <c r="BR79" s="14"/>
      <c r="BS79" s="14"/>
      <c r="BT79" s="14"/>
      <c r="BU79" s="14"/>
      <c r="BV79" s="14"/>
      <c r="BW79" s="14"/>
      <c r="BX79" s="14"/>
      <c r="BY79" s="14"/>
    </row>
    <row r="80" spans="1:79" ht="12.75" hidden="1" customHeight="1" x14ac:dyDescent="0.2">
      <c r="A80" s="37" t="s">
        <v>33</v>
      </c>
      <c r="B80" s="37"/>
      <c r="C80" s="65" t="s">
        <v>13</v>
      </c>
      <c r="D80" s="66"/>
      <c r="E80" s="66"/>
      <c r="F80" s="66"/>
      <c r="G80" s="66"/>
      <c r="H80" s="66"/>
      <c r="I80" s="67"/>
      <c r="J80" s="37" t="s">
        <v>14</v>
      </c>
      <c r="K80" s="37"/>
      <c r="L80" s="37"/>
      <c r="M80" s="37"/>
      <c r="N80" s="37"/>
      <c r="O80" s="107" t="s">
        <v>68</v>
      </c>
      <c r="P80" s="108"/>
      <c r="Q80" s="108"/>
      <c r="R80" s="108"/>
      <c r="S80" s="108"/>
      <c r="T80" s="108"/>
      <c r="U80" s="108"/>
      <c r="V80" s="108"/>
      <c r="W80" s="108"/>
      <c r="X80" s="108"/>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10"/>
      <c r="CA80" s="1" t="s">
        <v>67</v>
      </c>
    </row>
    <row r="81" spans="1:79" s="13" customFormat="1" ht="11.25" customHeight="1" x14ac:dyDescent="0.2">
      <c r="A81" s="44">
        <v>0</v>
      </c>
      <c r="B81" s="44"/>
      <c r="C81" s="44" t="s">
        <v>96</v>
      </c>
      <c r="D81" s="44"/>
      <c r="E81" s="44"/>
      <c r="F81" s="44"/>
      <c r="G81" s="44"/>
      <c r="H81" s="44"/>
      <c r="I81" s="44"/>
      <c r="J81" s="44"/>
      <c r="K81" s="44"/>
      <c r="L81" s="44"/>
      <c r="M81" s="44"/>
      <c r="N81" s="44"/>
      <c r="O81" s="45"/>
      <c r="P81" s="46"/>
      <c r="Q81" s="46"/>
      <c r="R81" s="46"/>
      <c r="S81" s="46"/>
      <c r="T81" s="46"/>
      <c r="U81" s="46"/>
      <c r="V81" s="46"/>
      <c r="W81" s="46"/>
      <c r="X81" s="46"/>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8"/>
      <c r="BR81" s="25"/>
      <c r="BS81" s="25"/>
      <c r="BT81" s="25"/>
      <c r="BU81" s="25"/>
      <c r="BV81" s="25"/>
      <c r="BW81" s="25"/>
      <c r="BX81" s="25"/>
      <c r="BY81" s="25"/>
      <c r="CA81" s="13" t="s">
        <v>62</v>
      </c>
    </row>
    <row r="82" spans="1:79" s="13" customFormat="1" ht="7.9" customHeight="1" x14ac:dyDescent="0.2">
      <c r="A82" s="44">
        <v>0</v>
      </c>
      <c r="B82" s="44"/>
      <c r="C82" s="44"/>
      <c r="D82" s="44"/>
      <c r="E82" s="44"/>
      <c r="F82" s="44"/>
      <c r="G82" s="44"/>
      <c r="H82" s="44"/>
      <c r="I82" s="44"/>
      <c r="J82" s="44"/>
      <c r="K82" s="44"/>
      <c r="L82" s="44"/>
      <c r="M82" s="44"/>
      <c r="N82" s="44"/>
      <c r="O82" s="45"/>
      <c r="P82" s="46"/>
      <c r="Q82" s="46"/>
      <c r="R82" s="46"/>
      <c r="S82" s="46"/>
      <c r="T82" s="46"/>
      <c r="U82" s="46"/>
      <c r="V82" s="46"/>
      <c r="W82" s="46"/>
      <c r="X82" s="46"/>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8"/>
      <c r="BR82" s="25"/>
      <c r="BS82" s="25"/>
      <c r="BT82" s="25"/>
      <c r="BU82" s="25"/>
      <c r="BV82" s="25"/>
      <c r="BW82" s="25"/>
      <c r="BX82" s="25"/>
      <c r="BY82" s="25"/>
    </row>
    <row r="83" spans="1:79" s="13" customFormat="1" ht="13.5" customHeight="1" x14ac:dyDescent="0.2">
      <c r="A83" s="44">
        <v>0</v>
      </c>
      <c r="B83" s="44"/>
      <c r="C83" s="44" t="s">
        <v>109</v>
      </c>
      <c r="D83" s="44"/>
      <c r="E83" s="44"/>
      <c r="F83" s="44"/>
      <c r="G83" s="44"/>
      <c r="H83" s="44"/>
      <c r="I83" s="44"/>
      <c r="J83" s="44"/>
      <c r="K83" s="44"/>
      <c r="L83" s="44"/>
      <c r="M83" s="44"/>
      <c r="N83" s="44"/>
      <c r="O83" s="45"/>
      <c r="P83" s="46"/>
      <c r="Q83" s="46"/>
      <c r="R83" s="46"/>
      <c r="S83" s="46"/>
      <c r="T83" s="46"/>
      <c r="U83" s="46"/>
      <c r="V83" s="46"/>
      <c r="W83" s="46"/>
      <c r="X83" s="46"/>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8"/>
      <c r="BR83" s="25"/>
      <c r="BS83" s="25"/>
      <c r="BT83" s="25"/>
      <c r="BU83" s="25"/>
      <c r="BV83" s="25"/>
      <c r="BW83" s="25"/>
      <c r="BX83" s="25"/>
      <c r="BY83" s="25"/>
    </row>
    <row r="84" spans="1:79" s="13" customFormat="1" ht="7.9" customHeight="1" x14ac:dyDescent="0.2">
      <c r="A84" s="44">
        <v>0</v>
      </c>
      <c r="B84" s="44"/>
      <c r="C84" s="44"/>
      <c r="D84" s="44"/>
      <c r="E84" s="44"/>
      <c r="F84" s="44"/>
      <c r="G84" s="44"/>
      <c r="H84" s="44"/>
      <c r="I84" s="44"/>
      <c r="J84" s="44"/>
      <c r="K84" s="44"/>
      <c r="L84" s="44"/>
      <c r="M84" s="44"/>
      <c r="N84" s="44"/>
      <c r="O84" s="45"/>
      <c r="P84" s="46"/>
      <c r="Q84" s="46"/>
      <c r="R84" s="46"/>
      <c r="S84" s="46"/>
      <c r="T84" s="46"/>
      <c r="U84" s="46"/>
      <c r="V84" s="46"/>
      <c r="W84" s="46"/>
      <c r="X84" s="46"/>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8"/>
      <c r="BR84" s="25"/>
      <c r="BS84" s="25"/>
      <c r="BT84" s="25"/>
      <c r="BU84" s="25"/>
      <c r="BV84" s="25"/>
      <c r="BW84" s="25"/>
      <c r="BX84" s="25"/>
      <c r="BY84" s="25"/>
    </row>
    <row r="85" spans="1:79" s="13" customFormat="1" ht="12" customHeight="1" x14ac:dyDescent="0.2">
      <c r="A85" s="44">
        <v>0</v>
      </c>
      <c r="B85" s="44"/>
      <c r="C85" s="44" t="s">
        <v>127</v>
      </c>
      <c r="D85" s="44"/>
      <c r="E85" s="44"/>
      <c r="F85" s="44"/>
      <c r="G85" s="44"/>
      <c r="H85" s="44"/>
      <c r="I85" s="44"/>
      <c r="J85" s="44"/>
      <c r="K85" s="44"/>
      <c r="L85" s="44"/>
      <c r="M85" s="44"/>
      <c r="N85" s="44"/>
      <c r="O85" s="45"/>
      <c r="P85" s="46"/>
      <c r="Q85" s="46"/>
      <c r="R85" s="46"/>
      <c r="S85" s="46"/>
      <c r="T85" s="46"/>
      <c r="U85" s="46"/>
      <c r="V85" s="46"/>
      <c r="W85" s="46"/>
      <c r="X85" s="46"/>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8"/>
      <c r="BR85" s="25"/>
      <c r="BS85" s="25"/>
      <c r="BT85" s="25"/>
      <c r="BU85" s="25"/>
      <c r="BV85" s="25"/>
      <c r="BW85" s="25"/>
      <c r="BX85" s="25"/>
      <c r="BY85" s="25"/>
    </row>
    <row r="86" spans="1:79" s="13" customFormat="1" ht="6.6" customHeight="1" x14ac:dyDescent="0.2">
      <c r="A86" s="44">
        <v>0</v>
      </c>
      <c r="B86" s="44"/>
      <c r="C86" s="44"/>
      <c r="D86" s="44"/>
      <c r="E86" s="44"/>
      <c r="F86" s="44"/>
      <c r="G86" s="44"/>
      <c r="H86" s="44"/>
      <c r="I86" s="44"/>
      <c r="J86" s="44"/>
      <c r="K86" s="44"/>
      <c r="L86" s="44"/>
      <c r="M86" s="44"/>
      <c r="N86" s="44"/>
      <c r="O86" s="45"/>
      <c r="P86" s="46"/>
      <c r="Q86" s="46"/>
      <c r="R86" s="46"/>
      <c r="S86" s="46"/>
      <c r="T86" s="46"/>
      <c r="U86" s="46"/>
      <c r="V86" s="46"/>
      <c r="W86" s="46"/>
      <c r="X86" s="46"/>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8"/>
      <c r="BR86" s="25"/>
      <c r="BS86" s="25"/>
      <c r="BT86" s="25"/>
      <c r="BU86" s="25"/>
      <c r="BV86" s="25"/>
      <c r="BW86" s="25"/>
      <c r="BX86" s="25"/>
      <c r="BY86" s="25"/>
    </row>
    <row r="87" spans="1:79" ht="8.25" customHeight="1" x14ac:dyDescent="0.2">
      <c r="A87" s="21"/>
      <c r="B87" s="21"/>
      <c r="C87" s="22"/>
      <c r="D87" s="22"/>
      <c r="E87" s="22"/>
      <c r="F87" s="22"/>
      <c r="G87" s="22"/>
      <c r="H87" s="22"/>
      <c r="I87" s="22"/>
      <c r="J87" s="22"/>
      <c r="K87" s="22"/>
      <c r="L87" s="22"/>
      <c r="M87" s="22"/>
      <c r="N87" s="22"/>
      <c r="O87" s="22"/>
      <c r="P87" s="22"/>
      <c r="Q87" s="22"/>
      <c r="R87" s="22"/>
      <c r="S87" s="22"/>
      <c r="T87" s="22"/>
      <c r="U87" s="22"/>
      <c r="V87" s="22"/>
      <c r="W87" s="22"/>
      <c r="X87" s="22"/>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4"/>
      <c r="AY87" s="24"/>
      <c r="AZ87" s="24"/>
      <c r="BA87" s="24"/>
      <c r="BB87" s="24"/>
      <c r="BC87" s="24"/>
      <c r="BD87" s="24"/>
      <c r="BE87" s="24"/>
      <c r="BF87" s="24"/>
      <c r="BG87" s="24"/>
      <c r="BH87" s="24"/>
      <c r="BI87" s="24"/>
      <c r="BJ87" s="24"/>
      <c r="BK87" s="24"/>
      <c r="BL87" s="24"/>
      <c r="BM87" s="24"/>
      <c r="BN87" s="24"/>
      <c r="BO87" s="24"/>
      <c r="BP87" s="24"/>
      <c r="BQ87" s="24"/>
      <c r="BR87" s="20"/>
      <c r="BS87" s="20"/>
      <c r="BT87" s="20"/>
      <c r="BU87" s="20"/>
      <c r="BV87" s="20"/>
      <c r="BW87" s="20"/>
      <c r="BX87" s="20"/>
      <c r="BY87" s="20"/>
    </row>
    <row r="88" spans="1:79" ht="15.95" customHeight="1" x14ac:dyDescent="0.2">
      <c r="A88" s="49" t="s">
        <v>61</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9"/>
      <c r="BL88" s="49"/>
    </row>
    <row r="89" spans="1:79" ht="90.75" customHeight="1" x14ac:dyDescent="0.2">
      <c r="A89" s="49" t="s">
        <v>329</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9"/>
      <c r="BL89" s="49"/>
      <c r="BM89" s="49"/>
      <c r="BN89" s="49"/>
      <c r="BO89" s="49"/>
      <c r="BP89" s="49"/>
      <c r="BQ89" s="49"/>
    </row>
    <row r="90" spans="1:79" ht="9.75" customHeight="1" x14ac:dyDescent="0.2">
      <c r="A90" s="21"/>
      <c r="B90" s="21"/>
      <c r="C90" s="22"/>
      <c r="D90" s="22"/>
      <c r="E90" s="22"/>
      <c r="F90" s="22"/>
      <c r="G90" s="22"/>
      <c r="H90" s="22"/>
      <c r="I90" s="22"/>
      <c r="J90" s="22"/>
      <c r="K90" s="22"/>
      <c r="L90" s="22"/>
      <c r="M90" s="22"/>
      <c r="N90" s="22"/>
      <c r="O90" s="22"/>
      <c r="P90" s="22"/>
      <c r="Q90" s="22"/>
      <c r="R90" s="22"/>
      <c r="S90" s="22"/>
      <c r="T90" s="22"/>
      <c r="U90" s="22"/>
      <c r="V90" s="22"/>
      <c r="W90" s="22"/>
      <c r="X90" s="22"/>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4"/>
      <c r="AY90" s="24"/>
      <c r="AZ90" s="24"/>
      <c r="BA90" s="24"/>
      <c r="BB90" s="24"/>
      <c r="BC90" s="24"/>
      <c r="BD90" s="24"/>
      <c r="BE90" s="24"/>
      <c r="BF90" s="24"/>
      <c r="BG90" s="24"/>
      <c r="BH90" s="24"/>
      <c r="BI90" s="24"/>
      <c r="BJ90" s="24"/>
      <c r="BK90" s="24"/>
      <c r="BL90" s="24"/>
      <c r="BM90" s="24"/>
      <c r="BN90" s="24"/>
      <c r="BO90" s="24"/>
      <c r="BP90" s="24"/>
      <c r="BQ90" s="24"/>
      <c r="BR90" s="20"/>
      <c r="BS90" s="20"/>
      <c r="BT90" s="20"/>
      <c r="BU90" s="20"/>
      <c r="BV90" s="20"/>
      <c r="BW90" s="20"/>
      <c r="BX90" s="20"/>
      <c r="BY90" s="20"/>
    </row>
    <row r="91" spans="1:79" ht="15.95" customHeight="1" x14ac:dyDescent="0.2">
      <c r="A91" s="49" t="s">
        <v>43</v>
      </c>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9"/>
      <c r="BL91" s="49"/>
    </row>
    <row r="92" spans="1:79" ht="225.75" customHeight="1" x14ac:dyDescent="0.2">
      <c r="A92" s="142" t="s">
        <v>350</v>
      </c>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row>
    <row r="93" spans="1:79" ht="6" customHeight="1" x14ac:dyDescent="0.2">
      <c r="A93" s="26"/>
      <c r="B93" s="26"/>
      <c r="C93" s="26"/>
      <c r="D93" s="26"/>
      <c r="E93" s="26"/>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row>
    <row r="94" spans="1:79" ht="12" customHeight="1" x14ac:dyDescent="0.2">
      <c r="A94" s="27" t="s">
        <v>73</v>
      </c>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row>
    <row r="95" spans="1:79" ht="12" customHeight="1" x14ac:dyDescent="0.2">
      <c r="A95" s="27" t="s">
        <v>64</v>
      </c>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row>
    <row r="96" spans="1:79" s="27" customFormat="1" ht="12" customHeight="1" x14ac:dyDescent="0.2">
      <c r="A96" s="27" t="s">
        <v>65</v>
      </c>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row>
    <row r="97" spans="1:64" ht="9" customHeight="1" x14ac:dyDescent="0.25">
      <c r="A97" s="29"/>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row>
    <row r="98" spans="1:64" ht="20.25" customHeight="1" x14ac:dyDescent="0.25">
      <c r="A98" s="118" t="s">
        <v>143</v>
      </c>
      <c r="B98" s="118"/>
      <c r="C98" s="118"/>
      <c r="D98" s="118"/>
      <c r="E98" s="118"/>
      <c r="F98" s="118"/>
      <c r="G98" s="118"/>
      <c r="H98" s="118"/>
      <c r="I98" s="118"/>
      <c r="J98" s="118"/>
      <c r="K98" s="118"/>
      <c r="L98" s="118"/>
      <c r="M98" s="118"/>
      <c r="N98" s="118"/>
      <c r="O98" s="118"/>
      <c r="P98" s="118"/>
      <c r="Q98" s="118"/>
      <c r="R98" s="118"/>
      <c r="S98" s="118"/>
      <c r="T98" s="118"/>
      <c r="U98" s="118"/>
      <c r="V98" s="118"/>
      <c r="W98" s="119"/>
      <c r="X98" s="119"/>
      <c r="Y98" s="119"/>
      <c r="Z98" s="119"/>
      <c r="AA98" s="119"/>
      <c r="AB98" s="119"/>
      <c r="AC98" s="119"/>
      <c r="AD98" s="119"/>
      <c r="AE98" s="119"/>
      <c r="AF98" s="119"/>
      <c r="AG98" s="119"/>
      <c r="AH98" s="119"/>
      <c r="AI98" s="119"/>
      <c r="AJ98" s="119"/>
      <c r="AK98" s="119"/>
      <c r="AL98" s="119"/>
      <c r="AM98" s="119"/>
      <c r="AN98" s="30"/>
      <c r="AO98" s="30"/>
      <c r="AP98" s="120" t="s">
        <v>144</v>
      </c>
      <c r="AQ98" s="120"/>
      <c r="AR98" s="120"/>
      <c r="AS98" s="120"/>
      <c r="AT98" s="120"/>
      <c r="AU98" s="120"/>
      <c r="AV98" s="120"/>
      <c r="AW98" s="120"/>
      <c r="AX98" s="120"/>
      <c r="AY98" s="120"/>
      <c r="AZ98" s="120"/>
      <c r="BA98" s="120"/>
      <c r="BB98" s="120"/>
      <c r="BC98" s="120"/>
      <c r="BD98" s="120"/>
      <c r="BE98" s="120"/>
      <c r="BF98" s="120"/>
      <c r="BG98" s="120"/>
      <c r="BH98" s="120"/>
    </row>
    <row r="99" spans="1:64" ht="8.25" customHeight="1" x14ac:dyDescent="0.2">
      <c r="W99" s="121" t="s">
        <v>7</v>
      </c>
      <c r="X99" s="121"/>
      <c r="Y99" s="121"/>
      <c r="Z99" s="121"/>
      <c r="AA99" s="121"/>
      <c r="AB99" s="121"/>
      <c r="AC99" s="121"/>
      <c r="AD99" s="121"/>
      <c r="AE99" s="121"/>
      <c r="AF99" s="121"/>
      <c r="AG99" s="121"/>
      <c r="AH99" s="121"/>
      <c r="AI99" s="121"/>
      <c r="AJ99" s="121"/>
      <c r="AK99" s="121"/>
      <c r="AL99" s="121"/>
      <c r="AM99" s="121"/>
      <c r="AN99" s="31"/>
      <c r="AO99" s="31"/>
      <c r="AP99" s="121" t="s">
        <v>69</v>
      </c>
      <c r="AQ99" s="121"/>
      <c r="AR99" s="121"/>
      <c r="AS99" s="121"/>
      <c r="AT99" s="121"/>
      <c r="AU99" s="121"/>
      <c r="AV99" s="121"/>
      <c r="AW99" s="121"/>
      <c r="AX99" s="121"/>
      <c r="AY99" s="121"/>
      <c r="AZ99" s="121"/>
      <c r="BA99" s="121"/>
      <c r="BB99" s="121"/>
      <c r="BC99" s="121"/>
      <c r="BD99" s="121"/>
      <c r="BE99" s="121"/>
      <c r="BF99" s="121"/>
      <c r="BG99" s="121"/>
      <c r="BH99" s="121"/>
    </row>
    <row r="100" spans="1:64" ht="8.25" customHeight="1" x14ac:dyDescent="0.2"/>
    <row r="101" spans="1:64" ht="2.25" customHeight="1" x14ac:dyDescent="0.2"/>
    <row r="102" spans="1:64" ht="15.95" customHeight="1" x14ac:dyDescent="0.25">
      <c r="A102" s="118" t="s">
        <v>327</v>
      </c>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9"/>
      <c r="X102" s="119"/>
      <c r="Y102" s="119"/>
      <c r="Z102" s="119"/>
      <c r="AA102" s="119"/>
      <c r="AB102" s="119"/>
      <c r="AC102" s="119"/>
      <c r="AD102" s="119"/>
      <c r="AE102" s="119"/>
      <c r="AF102" s="119"/>
      <c r="AG102" s="119"/>
      <c r="AH102" s="119"/>
      <c r="AI102" s="119"/>
      <c r="AJ102" s="119"/>
      <c r="AK102" s="119"/>
      <c r="AL102" s="119"/>
      <c r="AM102" s="119"/>
      <c r="AN102" s="30"/>
      <c r="AO102" s="30"/>
      <c r="AP102" s="120" t="s">
        <v>145</v>
      </c>
      <c r="AQ102" s="120"/>
      <c r="AR102" s="120"/>
      <c r="AS102" s="120"/>
      <c r="AT102" s="120"/>
      <c r="AU102" s="120"/>
      <c r="AV102" s="120"/>
      <c r="AW102" s="120"/>
      <c r="AX102" s="120"/>
      <c r="AY102" s="120"/>
      <c r="AZ102" s="120"/>
      <c r="BA102" s="120"/>
      <c r="BB102" s="120"/>
      <c r="BC102" s="120"/>
      <c r="BD102" s="120"/>
      <c r="BE102" s="120"/>
      <c r="BF102" s="120"/>
      <c r="BG102" s="120"/>
      <c r="BH102" s="120"/>
    </row>
    <row r="103" spans="1:64" x14ac:dyDescent="0.2">
      <c r="W103" s="121" t="s">
        <v>7</v>
      </c>
      <c r="X103" s="121"/>
      <c r="Y103" s="121"/>
      <c r="Z103" s="121"/>
      <c r="AA103" s="121"/>
      <c r="AB103" s="121"/>
      <c r="AC103" s="121"/>
      <c r="AD103" s="121"/>
      <c r="AE103" s="121"/>
      <c r="AF103" s="121"/>
      <c r="AG103" s="121"/>
      <c r="AH103" s="121"/>
      <c r="AI103" s="121"/>
      <c r="AJ103" s="121"/>
      <c r="AK103" s="121"/>
      <c r="AL103" s="121"/>
      <c r="AM103" s="121"/>
      <c r="AN103" s="31"/>
      <c r="AO103" s="31"/>
      <c r="AP103" s="121" t="s">
        <v>69</v>
      </c>
      <c r="AQ103" s="121"/>
      <c r="AR103" s="121"/>
      <c r="AS103" s="121"/>
      <c r="AT103" s="121"/>
      <c r="AU103" s="121"/>
      <c r="AV103" s="121"/>
      <c r="AW103" s="121"/>
      <c r="AX103" s="121"/>
      <c r="AY103" s="121"/>
      <c r="AZ103" s="121"/>
      <c r="BA103" s="121"/>
      <c r="BB103" s="121"/>
      <c r="BC103" s="121"/>
      <c r="BD103" s="121"/>
      <c r="BE103" s="121"/>
      <c r="BF103" s="121"/>
      <c r="BG103" s="121"/>
      <c r="BH103" s="121"/>
    </row>
  </sheetData>
  <mergeCells count="359">
    <mergeCell ref="J85:N85"/>
    <mergeCell ref="O85:BQ85"/>
    <mergeCell ref="BH73:BL73"/>
    <mergeCell ref="BM73:BQ73"/>
    <mergeCell ref="A74:B74"/>
    <mergeCell ref="C74:I74"/>
    <mergeCell ref="J74:N74"/>
    <mergeCell ref="O74:X74"/>
    <mergeCell ref="Y74:AC74"/>
    <mergeCell ref="AD74:AH74"/>
    <mergeCell ref="A82:B82"/>
    <mergeCell ref="C82:I82"/>
    <mergeCell ref="J82:N82"/>
    <mergeCell ref="O82:BQ82"/>
    <mergeCell ref="BM74:BQ74"/>
    <mergeCell ref="AI74:AM74"/>
    <mergeCell ref="AN74:AR74"/>
    <mergeCell ref="AS74:AW74"/>
    <mergeCell ref="AX74:BB74"/>
    <mergeCell ref="BC74:BG74"/>
    <mergeCell ref="BH74:BL74"/>
    <mergeCell ref="A81:B81"/>
    <mergeCell ref="C81:I81"/>
    <mergeCell ref="J81:N81"/>
    <mergeCell ref="A72:B72"/>
    <mergeCell ref="C72:I72"/>
    <mergeCell ref="J72:N72"/>
    <mergeCell ref="O72:X72"/>
    <mergeCell ref="Y72:AC72"/>
    <mergeCell ref="AD72:AH72"/>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3:BB73"/>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71:BB71"/>
    <mergeCell ref="BC71:BG71"/>
    <mergeCell ref="BH71:BL71"/>
    <mergeCell ref="Y68:AC68"/>
    <mergeCell ref="AD68:AH68"/>
    <mergeCell ref="AI68:AM68"/>
    <mergeCell ref="AN68:AR68"/>
    <mergeCell ref="AS68:AW68"/>
    <mergeCell ref="A67:B67"/>
    <mergeCell ref="C67:I67"/>
    <mergeCell ref="J67:N67"/>
    <mergeCell ref="AI69:AM69"/>
    <mergeCell ref="AN69:AR69"/>
    <mergeCell ref="O67:X67"/>
    <mergeCell ref="Y67:AC67"/>
    <mergeCell ref="AD67:AH67"/>
    <mergeCell ref="A46:BQ46"/>
    <mergeCell ref="A48:B48"/>
    <mergeCell ref="C48:BQ48"/>
    <mergeCell ref="A49:B49"/>
    <mergeCell ref="C49:BQ49"/>
    <mergeCell ref="A50:B50"/>
    <mergeCell ref="C50:BQ50"/>
    <mergeCell ref="BD55:BH55"/>
    <mergeCell ref="AX68:BB68"/>
    <mergeCell ref="BC68:BG68"/>
    <mergeCell ref="BH68:BL68"/>
    <mergeCell ref="BM68:BQ68"/>
    <mergeCell ref="AX66:BB66"/>
    <mergeCell ref="BC66:BG66"/>
    <mergeCell ref="BH66:BL66"/>
    <mergeCell ref="BM66:BQ66"/>
    <mergeCell ref="A62:BQ62"/>
    <mergeCell ref="A64:B65"/>
    <mergeCell ref="C64:I65"/>
    <mergeCell ref="J64:N65"/>
    <mergeCell ref="A68:B68"/>
    <mergeCell ref="C68:I68"/>
    <mergeCell ref="J68:N68"/>
    <mergeCell ref="O68:X68"/>
    <mergeCell ref="A52:BN52"/>
    <mergeCell ref="A53:BN53"/>
    <mergeCell ref="A54:B55"/>
    <mergeCell ref="BI55:BN55"/>
    <mergeCell ref="C54:R55"/>
    <mergeCell ref="S54:AH54"/>
    <mergeCell ref="AI54:AX54"/>
    <mergeCell ref="AY54:BN54"/>
    <mergeCell ref="S55:W55"/>
    <mergeCell ref="AN58:AR58"/>
    <mergeCell ref="AS58:AX58"/>
    <mergeCell ref="AY58:BC58"/>
    <mergeCell ref="AY56:BC56"/>
    <mergeCell ref="AY55:BC55"/>
    <mergeCell ref="X55:AB55"/>
    <mergeCell ref="AC55:AH55"/>
    <mergeCell ref="AI55:AM55"/>
    <mergeCell ref="AN55:AR55"/>
    <mergeCell ref="AS55:AX55"/>
    <mergeCell ref="A102:V102"/>
    <mergeCell ref="W102:AM102"/>
    <mergeCell ref="AP102:BH102"/>
    <mergeCell ref="W103:AM103"/>
    <mergeCell ref="AP103:BH103"/>
    <mergeCell ref="A91:BL91"/>
    <mergeCell ref="A98:V98"/>
    <mergeCell ref="W98:AM98"/>
    <mergeCell ref="AP98:BH98"/>
    <mergeCell ref="W99:AM99"/>
    <mergeCell ref="AP99:BH99"/>
    <mergeCell ref="A88:BL88"/>
    <mergeCell ref="A83:B83"/>
    <mergeCell ref="C83:I83"/>
    <mergeCell ref="J83:N83"/>
    <mergeCell ref="O83:BQ83"/>
    <mergeCell ref="A79:B79"/>
    <mergeCell ref="C79:I79"/>
    <mergeCell ref="J79:N79"/>
    <mergeCell ref="O79:BQ79"/>
    <mergeCell ref="A80:B80"/>
    <mergeCell ref="C80:I80"/>
    <mergeCell ref="J80:N80"/>
    <mergeCell ref="O80:BQ80"/>
    <mergeCell ref="A86:B86"/>
    <mergeCell ref="C86:I86"/>
    <mergeCell ref="J86:N86"/>
    <mergeCell ref="O86:BQ86"/>
    <mergeCell ref="A84:B84"/>
    <mergeCell ref="C84:I84"/>
    <mergeCell ref="J84:N84"/>
    <mergeCell ref="O84:BQ84"/>
    <mergeCell ref="A85:B85"/>
    <mergeCell ref="C85:I85"/>
    <mergeCell ref="O81:BQ81"/>
    <mergeCell ref="A76:BQ76"/>
    <mergeCell ref="A78:B78"/>
    <mergeCell ref="C78:I78"/>
    <mergeCell ref="J78:N78"/>
    <mergeCell ref="O78:BQ78"/>
    <mergeCell ref="AS69:AW69"/>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BM71:BQ71"/>
    <mergeCell ref="BC73:BG73"/>
    <mergeCell ref="Y69:AC69"/>
    <mergeCell ref="AD69:AH69"/>
    <mergeCell ref="BM67:BQ67"/>
    <mergeCell ref="AI67:AM67"/>
    <mergeCell ref="AN67:AR67"/>
    <mergeCell ref="AS67:AW67"/>
    <mergeCell ref="AX67:BB67"/>
    <mergeCell ref="BC67:BG67"/>
    <mergeCell ref="BH67:BL67"/>
    <mergeCell ref="A66:B66"/>
    <mergeCell ref="C66:I66"/>
    <mergeCell ref="J66:N66"/>
    <mergeCell ref="O66:X66"/>
    <mergeCell ref="Y66:AC66"/>
    <mergeCell ref="AD66:AH66"/>
    <mergeCell ref="AI66:AM66"/>
    <mergeCell ref="AN66:AR66"/>
    <mergeCell ref="AS66:AW66"/>
    <mergeCell ref="O64:X65"/>
    <mergeCell ref="Y64:AM64"/>
    <mergeCell ref="AN64:BB64"/>
    <mergeCell ref="BC64:BQ64"/>
    <mergeCell ref="Y65:AC65"/>
    <mergeCell ref="AD65:AH65"/>
    <mergeCell ref="BM65:BQ65"/>
    <mergeCell ref="AI65:AM65"/>
    <mergeCell ref="AN65:AR65"/>
    <mergeCell ref="AS65:AW65"/>
    <mergeCell ref="AX65:BB65"/>
    <mergeCell ref="BC65:BG65"/>
    <mergeCell ref="BH65:BL65"/>
    <mergeCell ref="A61:BQ61"/>
    <mergeCell ref="AN59:AR59"/>
    <mergeCell ref="AS59:AX59"/>
    <mergeCell ref="AY59:BC59"/>
    <mergeCell ref="BD59:BH59"/>
    <mergeCell ref="AS57:AX57"/>
    <mergeCell ref="AY57:BC57"/>
    <mergeCell ref="BD57:BH57"/>
    <mergeCell ref="BI57:BN57"/>
    <mergeCell ref="A58:B58"/>
    <mergeCell ref="C58:R58"/>
    <mergeCell ref="S58:W58"/>
    <mergeCell ref="X58:AB58"/>
    <mergeCell ref="AC58:AH58"/>
    <mergeCell ref="AI58:AM58"/>
    <mergeCell ref="BI59:BN59"/>
    <mergeCell ref="A59:B59"/>
    <mergeCell ref="C59:R59"/>
    <mergeCell ref="S59:W59"/>
    <mergeCell ref="X59:AB59"/>
    <mergeCell ref="AC59:AH59"/>
    <mergeCell ref="AI59:AM59"/>
    <mergeCell ref="BD58:BH58"/>
    <mergeCell ref="BI58:BN58"/>
    <mergeCell ref="BD56:BH56"/>
    <mergeCell ref="BI56:BN56"/>
    <mergeCell ref="A57:B57"/>
    <mergeCell ref="C57:R57"/>
    <mergeCell ref="S57:W57"/>
    <mergeCell ref="X57:AB57"/>
    <mergeCell ref="AC57:AH57"/>
    <mergeCell ref="AI57:AM57"/>
    <mergeCell ref="AN57:AR57"/>
    <mergeCell ref="A56:B56"/>
    <mergeCell ref="C56:R56"/>
    <mergeCell ref="S56:W56"/>
    <mergeCell ref="X56:AB56"/>
    <mergeCell ref="AC56:AH56"/>
    <mergeCell ref="AI56:AM56"/>
    <mergeCell ref="AN56:AR56"/>
    <mergeCell ref="AS56:AX56"/>
    <mergeCell ref="BD44:BH44"/>
    <mergeCell ref="BI44:BM44"/>
    <mergeCell ref="BN44:BQ44"/>
    <mergeCell ref="A44:B44"/>
    <mergeCell ref="A43:B43"/>
    <mergeCell ref="C43:Z43"/>
    <mergeCell ref="AA43:AE43"/>
    <mergeCell ref="AF43:AJ43"/>
    <mergeCell ref="AK43:AO43"/>
    <mergeCell ref="AP43:AT43"/>
    <mergeCell ref="AU43:AY43"/>
    <mergeCell ref="AZ43:BC43"/>
    <mergeCell ref="BD43:BH43"/>
    <mergeCell ref="BI43:BM43"/>
    <mergeCell ref="BN43:BQ43"/>
    <mergeCell ref="C44:Z44"/>
    <mergeCell ref="AA44:AE44"/>
    <mergeCell ref="AF44:AJ44"/>
    <mergeCell ref="AK44:AO44"/>
    <mergeCell ref="AP44:AT44"/>
    <mergeCell ref="AU44:AY44"/>
    <mergeCell ref="AZ44:BC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A41:B41"/>
    <mergeCell ref="C41:Z41"/>
    <mergeCell ref="AA41:AE41"/>
    <mergeCell ref="AF41:AJ41"/>
    <mergeCell ref="AK41:AO41"/>
    <mergeCell ref="AP41:AT41"/>
    <mergeCell ref="AU41:AY41"/>
    <mergeCell ref="BI42:BM42"/>
    <mergeCell ref="BN42:BQ42"/>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31:BL31"/>
    <mergeCell ref="A32:F32"/>
    <mergeCell ref="G32:BL32"/>
    <mergeCell ref="A33:F33"/>
    <mergeCell ref="G33:BL33"/>
    <mergeCell ref="A23:BL23"/>
    <mergeCell ref="A24:F24"/>
    <mergeCell ref="G24:BL24"/>
    <mergeCell ref="A25:F25"/>
    <mergeCell ref="G25:BL25"/>
    <mergeCell ref="A26:F26"/>
    <mergeCell ref="G26:BL26"/>
    <mergeCell ref="AK20:BC20"/>
    <mergeCell ref="BE20:BL20"/>
    <mergeCell ref="B21:L21"/>
    <mergeCell ref="N21:Y21"/>
    <mergeCell ref="AA21:AI21"/>
    <mergeCell ref="AK21:BC21"/>
    <mergeCell ref="BE21:BL21"/>
    <mergeCell ref="A28:BL28"/>
    <mergeCell ref="A29:BL29"/>
    <mergeCell ref="A89:BQ89"/>
    <mergeCell ref="A92:BQ92"/>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s>
  <conditionalFormatting sqref="A58:B59 A68:B75 A77:B77 A81:B87 A90:B90">
    <cfRule type="cellIs" dxfId="34" priority="2" stopIfTrue="1" operator="equal">
      <formula>0</formula>
    </cfRule>
  </conditionalFormatting>
  <conditionalFormatting sqref="C68:C74 C77 C81:C86 C90">
    <cfRule type="cellIs" dxfId="33" priority="1" stopIfTrue="1" operator="equal">
      <formula>$C67</formula>
    </cfRule>
  </conditionalFormatting>
  <conditionalFormatting sqref="C75">
    <cfRule type="cellIs" dxfId="32" priority="12" stopIfTrue="1" operator="equal">
      <formula>$C68</formula>
    </cfRule>
  </conditionalFormatting>
  <conditionalFormatting sqref="C87">
    <cfRule type="cellIs" dxfId="31" priority="14" stopIfTrue="1" operator="equal">
      <formula>$C81</formula>
    </cfRule>
  </conditionalFormatting>
  <pageMargins left="0.51181102362204722" right="0.31496062992125984" top="0.39370078740157483" bottom="0.39370078740157483" header="0" footer="0"/>
  <pageSetup paperSize="9" scale="71" fitToHeight="999" orientation="landscape" r:id="rId1"/>
  <headerFooter alignWithMargins="0"/>
  <rowBreaks count="2" manualBreakCount="2">
    <brk id="51" max="68" man="1"/>
    <brk id="72" max="6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3"/>
  <sheetViews>
    <sheetView view="pageBreakPreview" topLeftCell="A2" zoomScale="90" zoomScaleNormal="90" zoomScaleSheetLayoutView="90" workbookViewId="0">
      <selection activeCell="A81" sqref="A1:XFD1048576"/>
    </sheetView>
  </sheetViews>
  <sheetFormatPr defaultColWidth="9.140625" defaultRowHeight="12.75" x14ac:dyDescent="0.2"/>
  <cols>
    <col min="1" max="1" width="3.28515625" style="1" customWidth="1"/>
    <col min="2" max="2" width="2.42578125" style="1" customWidth="1"/>
    <col min="3" max="8" width="2.85546875" style="1" customWidth="1"/>
    <col min="9" max="9" width="6.140625" style="1" customWidth="1"/>
    <col min="10" max="13" width="2.140625" style="1" customWidth="1"/>
    <col min="14" max="14" width="1.42578125" style="1" customWidth="1"/>
    <col min="15" max="23" width="2.85546875" style="1" customWidth="1"/>
    <col min="24" max="24" width="8.42578125" style="1" customWidth="1"/>
    <col min="25"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50" t="s">
        <v>56</v>
      </c>
      <c r="AP2" s="50"/>
      <c r="AQ2" s="50"/>
      <c r="AR2" s="50"/>
      <c r="AS2" s="50"/>
      <c r="AT2" s="50"/>
      <c r="AU2" s="50"/>
      <c r="AV2" s="50"/>
      <c r="AW2" s="50"/>
      <c r="AX2" s="50"/>
      <c r="AY2" s="50"/>
      <c r="AZ2" s="50"/>
      <c r="BA2" s="50"/>
      <c r="BB2" s="50"/>
      <c r="BC2" s="50"/>
      <c r="BD2" s="50"/>
      <c r="BE2" s="50"/>
      <c r="BF2" s="50"/>
      <c r="BG2" s="50"/>
      <c r="BH2" s="50"/>
      <c r="BI2" s="50"/>
      <c r="BJ2" s="50"/>
      <c r="BK2" s="50"/>
      <c r="BL2" s="50"/>
    </row>
    <row r="3" spans="1:64" ht="9" customHeight="1" x14ac:dyDescent="0.2">
      <c r="AO3" s="50"/>
      <c r="AP3" s="50"/>
      <c r="AQ3" s="50"/>
      <c r="AR3" s="50"/>
      <c r="AS3" s="50"/>
      <c r="AT3" s="50"/>
      <c r="AU3" s="50"/>
      <c r="AV3" s="50"/>
      <c r="AW3" s="50"/>
      <c r="AX3" s="50"/>
      <c r="AY3" s="50"/>
      <c r="AZ3" s="50"/>
      <c r="BA3" s="50"/>
      <c r="BB3" s="50"/>
      <c r="BC3" s="50"/>
      <c r="BD3" s="50"/>
      <c r="BE3" s="50"/>
      <c r="BF3" s="50"/>
      <c r="BG3" s="50"/>
      <c r="BH3" s="50"/>
      <c r="BI3" s="50"/>
      <c r="BJ3" s="50"/>
      <c r="BK3" s="50"/>
      <c r="BL3" s="50"/>
    </row>
    <row r="4" spans="1:64" ht="15.75" customHeight="1" x14ac:dyDescent="0.2">
      <c r="AO4" s="50"/>
      <c r="AP4" s="50"/>
      <c r="AQ4" s="50"/>
      <c r="AR4" s="50"/>
      <c r="AS4" s="50"/>
      <c r="AT4" s="50"/>
      <c r="AU4" s="50"/>
      <c r="AV4" s="50"/>
      <c r="AW4" s="50"/>
      <c r="AX4" s="50"/>
      <c r="AY4" s="50"/>
      <c r="AZ4" s="50"/>
      <c r="BA4" s="50"/>
      <c r="BB4" s="50"/>
      <c r="BC4" s="50"/>
      <c r="BD4" s="50"/>
      <c r="BE4" s="50"/>
      <c r="BF4" s="50"/>
      <c r="BG4" s="50"/>
      <c r="BH4" s="50"/>
      <c r="BI4" s="50"/>
      <c r="BJ4" s="50"/>
      <c r="BK4" s="50"/>
      <c r="BL4" s="50"/>
    </row>
    <row r="5" spans="1:64" ht="15.75"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50"/>
      <c r="AP5" s="50"/>
      <c r="AQ5" s="50"/>
      <c r="AR5" s="50"/>
      <c r="AS5" s="50"/>
      <c r="AT5" s="50"/>
      <c r="AU5" s="50"/>
      <c r="AV5" s="50"/>
      <c r="AW5" s="50"/>
      <c r="AX5" s="50"/>
      <c r="AY5" s="50"/>
      <c r="AZ5" s="50"/>
      <c r="BA5" s="50"/>
      <c r="BB5" s="50"/>
      <c r="BC5" s="50"/>
      <c r="BD5" s="50"/>
      <c r="BE5" s="50"/>
      <c r="BF5" s="50"/>
      <c r="BG5" s="50"/>
      <c r="BH5" s="50"/>
      <c r="BI5" s="50"/>
      <c r="BJ5" s="50"/>
      <c r="BK5" s="50"/>
      <c r="BL5" s="50"/>
    </row>
    <row r="6" spans="1:64"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50"/>
      <c r="AP6" s="50"/>
      <c r="AQ6" s="50"/>
      <c r="AR6" s="50"/>
      <c r="AS6" s="50"/>
      <c r="AT6" s="50"/>
      <c r="AU6" s="50"/>
      <c r="AV6" s="50"/>
      <c r="AW6" s="50"/>
      <c r="AX6" s="50"/>
      <c r="AY6" s="50"/>
      <c r="AZ6" s="50"/>
      <c r="BA6" s="50"/>
      <c r="BB6" s="50"/>
      <c r="BC6" s="50"/>
      <c r="BD6" s="50"/>
      <c r="BE6" s="50"/>
      <c r="BF6" s="50"/>
      <c r="BG6" s="50"/>
      <c r="BH6" s="50"/>
      <c r="BI6" s="50"/>
      <c r="BJ6" s="50"/>
      <c r="BK6" s="50"/>
      <c r="BL6" s="50"/>
    </row>
    <row r="7" spans="1:64" ht="9.75" hidden="1" customHeight="1" x14ac:dyDescent="0.2">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row>
    <row r="8" spans="1:64" ht="9.75" hidden="1" customHeight="1" x14ac:dyDescent="0.2">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row>
    <row r="9" spans="1:64" ht="8.25" hidden="1" customHeight="1" x14ac:dyDescent="0.2">
      <c r="A9" s="51"/>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row>
    <row r="10" spans="1:64" ht="15.75" x14ac:dyDescent="0.2">
      <c r="A10" s="52" t="s">
        <v>17</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32</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15.75" customHeight="1" x14ac:dyDescent="0.2">
      <c r="A12" s="52" t="s">
        <v>131</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row>
    <row r="13" spans="1:64" ht="6" customHeight="1" x14ac:dyDescent="0.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row>
    <row r="14" spans="1:64" ht="27.95" customHeight="1" x14ac:dyDescent="0.2">
      <c r="A14" s="4">
        <v>1</v>
      </c>
      <c r="B14" s="53" t="s">
        <v>132</v>
      </c>
      <c r="C14" s="54"/>
      <c r="D14" s="54"/>
      <c r="E14" s="54"/>
      <c r="F14" s="54"/>
      <c r="G14" s="54"/>
      <c r="H14" s="54"/>
      <c r="I14" s="54"/>
      <c r="J14" s="54"/>
      <c r="K14" s="54"/>
      <c r="L14" s="54"/>
      <c r="M14" s="5"/>
      <c r="N14" s="55" t="s">
        <v>324</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6"/>
      <c r="AU14" s="53" t="s">
        <v>133</v>
      </c>
      <c r="AV14" s="54"/>
      <c r="AW14" s="54"/>
      <c r="AX14" s="54"/>
      <c r="AY14" s="54"/>
      <c r="AZ14" s="54"/>
      <c r="BA14" s="54"/>
      <c r="BB14" s="54"/>
      <c r="BC14" s="6"/>
      <c r="BD14" s="6"/>
      <c r="BE14" s="6"/>
      <c r="BF14" s="6"/>
      <c r="BG14" s="6"/>
      <c r="BH14" s="6"/>
      <c r="BI14" s="6"/>
      <c r="BJ14" s="6"/>
      <c r="BK14" s="6"/>
      <c r="BL14" s="6"/>
    </row>
    <row r="15" spans="1:64" ht="21.75" customHeight="1" x14ac:dyDescent="0.2">
      <c r="A15" s="7"/>
      <c r="B15" s="56" t="s">
        <v>48</v>
      </c>
      <c r="C15" s="56"/>
      <c r="D15" s="56"/>
      <c r="E15" s="56"/>
      <c r="F15" s="56"/>
      <c r="G15" s="56"/>
      <c r="H15" s="56"/>
      <c r="I15" s="56"/>
      <c r="J15" s="56"/>
      <c r="K15" s="56"/>
      <c r="L15" s="56"/>
      <c r="M15" s="7"/>
      <c r="N15" s="57" t="s">
        <v>49</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7"/>
      <c r="AU15" s="56" t="s">
        <v>50</v>
      </c>
      <c r="AV15" s="56"/>
      <c r="AW15" s="56"/>
      <c r="AX15" s="56"/>
      <c r="AY15" s="56"/>
      <c r="AZ15" s="56"/>
      <c r="BA15" s="56"/>
      <c r="BB15" s="56"/>
      <c r="BC15" s="7"/>
      <c r="BD15" s="7"/>
      <c r="BE15" s="7"/>
      <c r="BF15" s="7"/>
      <c r="BG15" s="7"/>
      <c r="BH15" s="7"/>
      <c r="BI15" s="7"/>
      <c r="BJ15" s="7"/>
      <c r="BK15" s="7"/>
      <c r="BL15" s="7"/>
    </row>
    <row r="16" spans="1:64" ht="6" customHeight="1" x14ac:dyDescent="0.2">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row>
    <row r="17" spans="1:79" ht="27.95" customHeight="1" x14ac:dyDescent="0.2">
      <c r="A17" s="6">
        <v>2</v>
      </c>
      <c r="B17" s="53" t="s">
        <v>134</v>
      </c>
      <c r="C17" s="54"/>
      <c r="D17" s="54"/>
      <c r="E17" s="54"/>
      <c r="F17" s="54"/>
      <c r="G17" s="54"/>
      <c r="H17" s="54"/>
      <c r="I17" s="54"/>
      <c r="J17" s="54"/>
      <c r="K17" s="54"/>
      <c r="L17" s="54"/>
      <c r="M17" s="5"/>
      <c r="N17" s="55" t="s">
        <v>135</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6"/>
      <c r="AU17" s="53" t="s">
        <v>133</v>
      </c>
      <c r="AV17" s="54"/>
      <c r="AW17" s="54"/>
      <c r="AX17" s="54"/>
      <c r="AY17" s="54"/>
      <c r="AZ17" s="54"/>
      <c r="BA17" s="54"/>
      <c r="BB17" s="54"/>
      <c r="BC17" s="8"/>
      <c r="BD17" s="8"/>
      <c r="BE17" s="8"/>
      <c r="BF17" s="8"/>
      <c r="BG17" s="8"/>
      <c r="BH17" s="8"/>
      <c r="BI17" s="8"/>
      <c r="BJ17" s="8"/>
      <c r="BK17" s="8"/>
      <c r="BL17" s="9"/>
    </row>
    <row r="18" spans="1:79" ht="23.25" customHeight="1" x14ac:dyDescent="0.2">
      <c r="A18" s="7"/>
      <c r="B18" s="56" t="s">
        <v>48</v>
      </c>
      <c r="C18" s="56"/>
      <c r="D18" s="56"/>
      <c r="E18" s="56"/>
      <c r="F18" s="56"/>
      <c r="G18" s="56"/>
      <c r="H18" s="56"/>
      <c r="I18" s="56"/>
      <c r="J18" s="56"/>
      <c r="K18" s="56"/>
      <c r="L18" s="56"/>
      <c r="M18" s="7"/>
      <c r="N18" s="57" t="s">
        <v>51</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7"/>
      <c r="AU18" s="56" t="s">
        <v>50</v>
      </c>
      <c r="AV18" s="56"/>
      <c r="AW18" s="56"/>
      <c r="AX18" s="56"/>
      <c r="AY18" s="56"/>
      <c r="AZ18" s="56"/>
      <c r="BA18" s="56"/>
      <c r="BB18" s="56"/>
      <c r="BC18" s="10"/>
      <c r="BD18" s="10"/>
      <c r="BE18" s="10"/>
      <c r="BF18" s="10"/>
      <c r="BG18" s="10"/>
      <c r="BH18" s="10"/>
      <c r="BI18" s="10"/>
      <c r="BJ18" s="10"/>
      <c r="BK18" s="10"/>
      <c r="BL18" s="10"/>
    </row>
    <row r="19" spans="1:79" ht="6.75" customHeight="1" x14ac:dyDescent="0.2">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row>
    <row r="20" spans="1:79" ht="42.75" customHeight="1" x14ac:dyDescent="0.2">
      <c r="A20" s="4">
        <v>3</v>
      </c>
      <c r="B20" s="53" t="s">
        <v>181</v>
      </c>
      <c r="C20" s="54"/>
      <c r="D20" s="54"/>
      <c r="E20" s="54"/>
      <c r="F20" s="54"/>
      <c r="G20" s="54"/>
      <c r="H20" s="54"/>
      <c r="I20" s="54"/>
      <c r="J20" s="54"/>
      <c r="K20" s="54"/>
      <c r="L20" s="54"/>
      <c r="M20" s="32"/>
      <c r="N20" s="53" t="s">
        <v>182</v>
      </c>
      <c r="O20" s="54"/>
      <c r="P20" s="54"/>
      <c r="Q20" s="54"/>
      <c r="R20" s="54"/>
      <c r="S20" s="54"/>
      <c r="T20" s="54"/>
      <c r="U20" s="54"/>
      <c r="V20" s="54"/>
      <c r="W20" s="54"/>
      <c r="X20" s="54"/>
      <c r="Y20" s="54"/>
      <c r="Z20" s="8"/>
      <c r="AA20" s="53" t="s">
        <v>157</v>
      </c>
      <c r="AB20" s="54"/>
      <c r="AC20" s="54"/>
      <c r="AD20" s="54"/>
      <c r="AE20" s="54"/>
      <c r="AF20" s="54"/>
      <c r="AG20" s="54"/>
      <c r="AH20" s="54"/>
      <c r="AI20" s="54"/>
      <c r="AJ20" s="8"/>
      <c r="AK20" s="58" t="s">
        <v>183</v>
      </c>
      <c r="AL20" s="58"/>
      <c r="AM20" s="58"/>
      <c r="AN20" s="58"/>
      <c r="AO20" s="58"/>
      <c r="AP20" s="58"/>
      <c r="AQ20" s="58"/>
      <c r="AR20" s="58"/>
      <c r="AS20" s="58"/>
      <c r="AT20" s="58"/>
      <c r="AU20" s="58"/>
      <c r="AV20" s="58"/>
      <c r="AW20" s="58"/>
      <c r="AX20" s="58"/>
      <c r="AY20" s="58"/>
      <c r="AZ20" s="58"/>
      <c r="BA20" s="58"/>
      <c r="BB20" s="58"/>
      <c r="BC20" s="58"/>
      <c r="BD20" s="8"/>
      <c r="BE20" s="53" t="s">
        <v>140</v>
      </c>
      <c r="BF20" s="54"/>
      <c r="BG20" s="54"/>
      <c r="BH20" s="54"/>
      <c r="BI20" s="54"/>
      <c r="BJ20" s="54"/>
      <c r="BK20" s="54"/>
      <c r="BL20" s="54"/>
    </row>
    <row r="21" spans="1:79" ht="23.25" customHeight="1" x14ac:dyDescent="0.2">
      <c r="A21" s="32"/>
      <c r="B21" s="56" t="s">
        <v>48</v>
      </c>
      <c r="C21" s="56"/>
      <c r="D21" s="56"/>
      <c r="E21" s="56"/>
      <c r="F21" s="56"/>
      <c r="G21" s="56"/>
      <c r="H21" s="56"/>
      <c r="I21" s="56"/>
      <c r="J21" s="56"/>
      <c r="K21" s="56"/>
      <c r="L21" s="56"/>
      <c r="M21" s="32"/>
      <c r="N21" s="56" t="s">
        <v>52</v>
      </c>
      <c r="O21" s="56"/>
      <c r="P21" s="56"/>
      <c r="Q21" s="56"/>
      <c r="R21" s="56"/>
      <c r="S21" s="56"/>
      <c r="T21" s="56"/>
      <c r="U21" s="56"/>
      <c r="V21" s="56"/>
      <c r="W21" s="56"/>
      <c r="X21" s="56"/>
      <c r="Y21" s="56"/>
      <c r="Z21" s="10"/>
      <c r="AA21" s="59" t="s">
        <v>53</v>
      </c>
      <c r="AB21" s="59"/>
      <c r="AC21" s="59"/>
      <c r="AD21" s="59"/>
      <c r="AE21" s="59"/>
      <c r="AF21" s="59"/>
      <c r="AG21" s="59"/>
      <c r="AH21" s="59"/>
      <c r="AI21" s="59"/>
      <c r="AJ21" s="10"/>
      <c r="AK21" s="60" t="s">
        <v>54</v>
      </c>
      <c r="AL21" s="60"/>
      <c r="AM21" s="60"/>
      <c r="AN21" s="60"/>
      <c r="AO21" s="60"/>
      <c r="AP21" s="60"/>
      <c r="AQ21" s="60"/>
      <c r="AR21" s="60"/>
      <c r="AS21" s="60"/>
      <c r="AT21" s="60"/>
      <c r="AU21" s="60"/>
      <c r="AV21" s="60"/>
      <c r="AW21" s="60"/>
      <c r="AX21" s="60"/>
      <c r="AY21" s="60"/>
      <c r="AZ21" s="60"/>
      <c r="BA21" s="60"/>
      <c r="BB21" s="60"/>
      <c r="BC21" s="60"/>
      <c r="BD21" s="10"/>
      <c r="BE21" s="56" t="s">
        <v>55</v>
      </c>
      <c r="BF21" s="56"/>
      <c r="BG21" s="56"/>
      <c r="BH21" s="56"/>
      <c r="BI21" s="56"/>
      <c r="BJ21" s="56"/>
      <c r="BK21" s="56"/>
      <c r="BL21" s="56"/>
    </row>
    <row r="22" spans="1:79" ht="6.75" customHeight="1" x14ac:dyDescent="0.2"/>
    <row r="23" spans="1:79" ht="15.75" customHeight="1" x14ac:dyDescent="0.2">
      <c r="A23" s="49" t="s">
        <v>76</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20.25" customHeight="1" x14ac:dyDescent="0.2">
      <c r="A24" s="43" t="s">
        <v>3</v>
      </c>
      <c r="B24" s="43"/>
      <c r="C24" s="43"/>
      <c r="D24" s="43"/>
      <c r="E24" s="43"/>
      <c r="F24" s="43"/>
      <c r="G24" s="62" t="s">
        <v>35</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4"/>
    </row>
    <row r="25" spans="1:79" ht="10.5" hidden="1" customHeight="1" x14ac:dyDescent="0.2">
      <c r="A25" s="37" t="s">
        <v>33</v>
      </c>
      <c r="B25" s="37"/>
      <c r="C25" s="37"/>
      <c r="D25" s="37"/>
      <c r="E25" s="37"/>
      <c r="F25" s="37"/>
      <c r="G25" s="65" t="s">
        <v>13</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46</v>
      </c>
    </row>
    <row r="26" spans="1:79" ht="15.75" customHeight="1" x14ac:dyDescent="0.2">
      <c r="A26" s="37">
        <v>1</v>
      </c>
      <c r="B26" s="37"/>
      <c r="C26" s="37"/>
      <c r="D26" s="37"/>
      <c r="E26" s="37"/>
      <c r="F26" s="37"/>
      <c r="G26" s="68" t="s">
        <v>172</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44</v>
      </c>
    </row>
    <row r="27" spans="1:79"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row>
    <row r="28" spans="1:79" ht="15.95" customHeight="1" x14ac:dyDescent="0.2">
      <c r="A28" s="49" t="s">
        <v>37</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15.95" customHeight="1" x14ac:dyDescent="0.2">
      <c r="A29" s="143" t="s">
        <v>184</v>
      </c>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row>
    <row r="30" spans="1:79" ht="12.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49" t="s">
        <v>38</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20.25" customHeight="1" x14ac:dyDescent="0.2">
      <c r="A32" s="43" t="s">
        <v>3</v>
      </c>
      <c r="B32" s="43"/>
      <c r="C32" s="43"/>
      <c r="D32" s="43"/>
      <c r="E32" s="43"/>
      <c r="F32" s="43"/>
      <c r="G32" s="62" t="s">
        <v>36</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row>
    <row r="33" spans="1:79" ht="10.5" hidden="1" customHeight="1" x14ac:dyDescent="0.2">
      <c r="A33" s="37" t="s">
        <v>12</v>
      </c>
      <c r="B33" s="37"/>
      <c r="C33" s="37"/>
      <c r="D33" s="37"/>
      <c r="E33" s="37"/>
      <c r="F33" s="37"/>
      <c r="G33" s="65" t="s">
        <v>13</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47</v>
      </c>
    </row>
    <row r="34" spans="1:79" ht="15" customHeight="1" x14ac:dyDescent="0.2">
      <c r="A34" s="37">
        <v>1</v>
      </c>
      <c r="B34" s="37"/>
      <c r="C34" s="37"/>
      <c r="D34" s="37"/>
      <c r="E34" s="37"/>
      <c r="F34" s="37"/>
      <c r="G34" s="68" t="s">
        <v>173</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1" t="s">
        <v>45</v>
      </c>
    </row>
    <row r="36" spans="1:79" ht="15.75" customHeight="1" x14ac:dyDescent="0.2">
      <c r="A36" s="49" t="s">
        <v>70</v>
      </c>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row>
    <row r="37" spans="1:79" ht="15.75" customHeight="1" x14ac:dyDescent="0.2">
      <c r="A37" s="49" t="s">
        <v>71</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row>
    <row r="38" spans="1:79" ht="15" customHeight="1" x14ac:dyDescent="0.2">
      <c r="A38" s="71" t="s">
        <v>142</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row>
    <row r="39" spans="1:79" ht="48" customHeight="1" x14ac:dyDescent="0.2">
      <c r="A39" s="42" t="s">
        <v>3</v>
      </c>
      <c r="B39" s="42"/>
      <c r="C39" s="42" t="s">
        <v>63</v>
      </c>
      <c r="D39" s="42"/>
      <c r="E39" s="42"/>
      <c r="F39" s="42"/>
      <c r="G39" s="42"/>
      <c r="H39" s="42"/>
      <c r="I39" s="42"/>
      <c r="J39" s="42"/>
      <c r="K39" s="42"/>
      <c r="L39" s="42"/>
      <c r="M39" s="42"/>
      <c r="N39" s="42"/>
      <c r="O39" s="42"/>
      <c r="P39" s="42"/>
      <c r="Q39" s="42"/>
      <c r="R39" s="42"/>
      <c r="S39" s="42"/>
      <c r="T39" s="42"/>
      <c r="U39" s="42"/>
      <c r="V39" s="42"/>
      <c r="W39" s="42"/>
      <c r="X39" s="42"/>
      <c r="Y39" s="42"/>
      <c r="Z39" s="42"/>
      <c r="AA39" s="42" t="s">
        <v>24</v>
      </c>
      <c r="AB39" s="42"/>
      <c r="AC39" s="42"/>
      <c r="AD39" s="42"/>
      <c r="AE39" s="42"/>
      <c r="AF39" s="42"/>
      <c r="AG39" s="42"/>
      <c r="AH39" s="42"/>
      <c r="AI39" s="42"/>
      <c r="AJ39" s="42"/>
      <c r="AK39" s="42"/>
      <c r="AL39" s="42"/>
      <c r="AM39" s="42"/>
      <c r="AN39" s="42"/>
      <c r="AO39" s="42"/>
      <c r="AP39" s="42" t="s">
        <v>41</v>
      </c>
      <c r="AQ39" s="42"/>
      <c r="AR39" s="42"/>
      <c r="AS39" s="42"/>
      <c r="AT39" s="42"/>
      <c r="AU39" s="42"/>
      <c r="AV39" s="42"/>
      <c r="AW39" s="42"/>
      <c r="AX39" s="42"/>
      <c r="AY39" s="42"/>
      <c r="AZ39" s="42"/>
      <c r="BA39" s="42"/>
      <c r="BB39" s="42"/>
      <c r="BC39" s="42"/>
      <c r="BD39" s="42" t="s">
        <v>0</v>
      </c>
      <c r="BE39" s="42"/>
      <c r="BF39" s="42"/>
      <c r="BG39" s="42"/>
      <c r="BH39" s="42"/>
      <c r="BI39" s="42"/>
      <c r="BJ39" s="42"/>
      <c r="BK39" s="42"/>
      <c r="BL39" s="42"/>
      <c r="BM39" s="42"/>
      <c r="BN39" s="42"/>
      <c r="BO39" s="42"/>
      <c r="BP39" s="42"/>
      <c r="BQ39" s="42"/>
    </row>
    <row r="40" spans="1:79" ht="29.1" customHeight="1" x14ac:dyDescent="0.2">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t="s">
        <v>2</v>
      </c>
      <c r="AB40" s="42"/>
      <c r="AC40" s="42"/>
      <c r="AD40" s="42"/>
      <c r="AE40" s="42"/>
      <c r="AF40" s="42" t="s">
        <v>1</v>
      </c>
      <c r="AG40" s="42"/>
      <c r="AH40" s="42"/>
      <c r="AI40" s="42"/>
      <c r="AJ40" s="42"/>
      <c r="AK40" s="42" t="s">
        <v>25</v>
      </c>
      <c r="AL40" s="42"/>
      <c r="AM40" s="42"/>
      <c r="AN40" s="42"/>
      <c r="AO40" s="42"/>
      <c r="AP40" s="42" t="s">
        <v>2</v>
      </c>
      <c r="AQ40" s="42"/>
      <c r="AR40" s="42"/>
      <c r="AS40" s="42"/>
      <c r="AT40" s="42"/>
      <c r="AU40" s="42" t="s">
        <v>1</v>
      </c>
      <c r="AV40" s="42"/>
      <c r="AW40" s="42"/>
      <c r="AX40" s="42"/>
      <c r="AY40" s="42"/>
      <c r="AZ40" s="42" t="s">
        <v>25</v>
      </c>
      <c r="BA40" s="42"/>
      <c r="BB40" s="42"/>
      <c r="BC40" s="42"/>
      <c r="BD40" s="42" t="s">
        <v>2</v>
      </c>
      <c r="BE40" s="42"/>
      <c r="BF40" s="42"/>
      <c r="BG40" s="42"/>
      <c r="BH40" s="42"/>
      <c r="BI40" s="42" t="s">
        <v>1</v>
      </c>
      <c r="BJ40" s="42"/>
      <c r="BK40" s="42"/>
      <c r="BL40" s="42"/>
      <c r="BM40" s="42"/>
      <c r="BN40" s="42" t="s">
        <v>26</v>
      </c>
      <c r="BO40" s="42"/>
      <c r="BP40" s="42"/>
      <c r="BQ40" s="42"/>
    </row>
    <row r="41" spans="1:79" ht="15.95" customHeight="1" x14ac:dyDescent="0.2">
      <c r="A41" s="42">
        <v>1</v>
      </c>
      <c r="B41" s="42"/>
      <c r="C41" s="42">
        <v>2</v>
      </c>
      <c r="D41" s="42"/>
      <c r="E41" s="42"/>
      <c r="F41" s="42"/>
      <c r="G41" s="42"/>
      <c r="H41" s="42"/>
      <c r="I41" s="42"/>
      <c r="J41" s="42"/>
      <c r="K41" s="42"/>
      <c r="L41" s="42"/>
      <c r="M41" s="42"/>
      <c r="N41" s="42"/>
      <c r="O41" s="42"/>
      <c r="P41" s="42"/>
      <c r="Q41" s="42"/>
      <c r="R41" s="42"/>
      <c r="S41" s="42"/>
      <c r="T41" s="42"/>
      <c r="U41" s="42"/>
      <c r="V41" s="42"/>
      <c r="W41" s="42"/>
      <c r="X41" s="42"/>
      <c r="Y41" s="42"/>
      <c r="Z41" s="42"/>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42">
        <v>10</v>
      </c>
      <c r="BJ41" s="42"/>
      <c r="BK41" s="42"/>
      <c r="BL41" s="42"/>
      <c r="BM41" s="42"/>
      <c r="BN41" s="42">
        <v>11</v>
      </c>
      <c r="BO41" s="42"/>
      <c r="BP41" s="42"/>
      <c r="BQ41" s="42"/>
    </row>
    <row r="42" spans="1:79" ht="15.75" hidden="1" customHeight="1" x14ac:dyDescent="0.2">
      <c r="A42" s="37" t="s">
        <v>12</v>
      </c>
      <c r="B42" s="37"/>
      <c r="C42" s="75" t="s">
        <v>13</v>
      </c>
      <c r="D42" s="75"/>
      <c r="E42" s="75"/>
      <c r="F42" s="75"/>
      <c r="G42" s="75"/>
      <c r="H42" s="75"/>
      <c r="I42" s="75"/>
      <c r="J42" s="75"/>
      <c r="K42" s="75"/>
      <c r="L42" s="75"/>
      <c r="M42" s="75"/>
      <c r="N42" s="75"/>
      <c r="O42" s="75"/>
      <c r="P42" s="75"/>
      <c r="Q42" s="75"/>
      <c r="R42" s="75"/>
      <c r="S42" s="75"/>
      <c r="T42" s="75"/>
      <c r="U42" s="75"/>
      <c r="V42" s="75"/>
      <c r="W42" s="75"/>
      <c r="X42" s="75"/>
      <c r="Y42" s="75"/>
      <c r="Z42" s="76"/>
      <c r="AA42" s="77" t="s">
        <v>9</v>
      </c>
      <c r="AB42" s="77"/>
      <c r="AC42" s="77"/>
      <c r="AD42" s="77"/>
      <c r="AE42" s="77"/>
      <c r="AF42" s="77" t="s">
        <v>8</v>
      </c>
      <c r="AG42" s="77"/>
      <c r="AH42" s="77"/>
      <c r="AI42" s="77"/>
      <c r="AJ42" s="77"/>
      <c r="AK42" s="44" t="s">
        <v>15</v>
      </c>
      <c r="AL42" s="44"/>
      <c r="AM42" s="44"/>
      <c r="AN42" s="44"/>
      <c r="AO42" s="44"/>
      <c r="AP42" s="77" t="s">
        <v>10</v>
      </c>
      <c r="AQ42" s="77"/>
      <c r="AR42" s="77"/>
      <c r="AS42" s="77"/>
      <c r="AT42" s="77"/>
      <c r="AU42" s="77" t="s">
        <v>11</v>
      </c>
      <c r="AV42" s="77"/>
      <c r="AW42" s="77"/>
      <c r="AX42" s="77"/>
      <c r="AY42" s="77"/>
      <c r="AZ42" s="44" t="s">
        <v>15</v>
      </c>
      <c r="BA42" s="44"/>
      <c r="BB42" s="44"/>
      <c r="BC42" s="44"/>
      <c r="BD42" s="37" t="s">
        <v>30</v>
      </c>
      <c r="BE42" s="37"/>
      <c r="BF42" s="37"/>
      <c r="BG42" s="37"/>
      <c r="BH42" s="37"/>
      <c r="BI42" s="37" t="s">
        <v>30</v>
      </c>
      <c r="BJ42" s="37"/>
      <c r="BK42" s="37"/>
      <c r="BL42" s="37"/>
      <c r="BM42" s="37"/>
      <c r="BN42" s="78" t="s">
        <v>15</v>
      </c>
      <c r="BO42" s="78"/>
      <c r="BP42" s="78"/>
      <c r="BQ42" s="78"/>
      <c r="CA42" s="1" t="s">
        <v>18</v>
      </c>
    </row>
    <row r="43" spans="1:79" ht="25.5" customHeight="1" x14ac:dyDescent="0.2">
      <c r="A43" s="84">
        <v>1</v>
      </c>
      <c r="B43" s="84"/>
      <c r="C43" s="85" t="s">
        <v>174</v>
      </c>
      <c r="D43" s="86"/>
      <c r="E43" s="86"/>
      <c r="F43" s="86"/>
      <c r="G43" s="86"/>
      <c r="H43" s="86"/>
      <c r="I43" s="86"/>
      <c r="J43" s="86"/>
      <c r="K43" s="86"/>
      <c r="L43" s="86"/>
      <c r="M43" s="86"/>
      <c r="N43" s="86"/>
      <c r="O43" s="86"/>
      <c r="P43" s="86"/>
      <c r="Q43" s="86"/>
      <c r="R43" s="86"/>
      <c r="S43" s="86"/>
      <c r="T43" s="86"/>
      <c r="U43" s="86"/>
      <c r="V43" s="86"/>
      <c r="W43" s="86"/>
      <c r="X43" s="86"/>
      <c r="Y43" s="86"/>
      <c r="Z43" s="87"/>
      <c r="AA43" s="79">
        <v>15246</v>
      </c>
      <c r="AB43" s="79"/>
      <c r="AC43" s="79"/>
      <c r="AD43" s="79"/>
      <c r="AE43" s="79"/>
      <c r="AF43" s="79">
        <v>0</v>
      </c>
      <c r="AG43" s="79"/>
      <c r="AH43" s="79"/>
      <c r="AI43" s="79"/>
      <c r="AJ43" s="79"/>
      <c r="AK43" s="79">
        <v>15246</v>
      </c>
      <c r="AL43" s="79"/>
      <c r="AM43" s="79"/>
      <c r="AN43" s="79"/>
      <c r="AO43" s="79"/>
      <c r="AP43" s="79">
        <v>15246</v>
      </c>
      <c r="AQ43" s="79"/>
      <c r="AR43" s="79"/>
      <c r="AS43" s="79"/>
      <c r="AT43" s="79"/>
      <c r="AU43" s="79">
        <v>0</v>
      </c>
      <c r="AV43" s="79"/>
      <c r="AW43" s="79"/>
      <c r="AX43" s="79"/>
      <c r="AY43" s="79"/>
      <c r="AZ43" s="79">
        <v>15246</v>
      </c>
      <c r="BA43" s="79"/>
      <c r="BB43" s="79"/>
      <c r="BC43" s="79"/>
      <c r="BD43" s="79">
        <v>0</v>
      </c>
      <c r="BE43" s="79"/>
      <c r="BF43" s="79"/>
      <c r="BG43" s="79"/>
      <c r="BH43" s="79"/>
      <c r="BI43" s="79">
        <v>0</v>
      </c>
      <c r="BJ43" s="79"/>
      <c r="BK43" s="79"/>
      <c r="BL43" s="79"/>
      <c r="BM43" s="79"/>
      <c r="BN43" s="79">
        <f>BD43+BI43</f>
        <v>0</v>
      </c>
      <c r="BO43" s="79"/>
      <c r="BP43" s="79"/>
      <c r="BQ43" s="79"/>
      <c r="CA43" s="1" t="s">
        <v>19</v>
      </c>
    </row>
    <row r="44" spans="1:79" s="13"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126">
        <v>15246</v>
      </c>
      <c r="AB44" s="126"/>
      <c r="AC44" s="126"/>
      <c r="AD44" s="126"/>
      <c r="AE44" s="126"/>
      <c r="AF44" s="126">
        <v>0</v>
      </c>
      <c r="AG44" s="126"/>
      <c r="AH44" s="126"/>
      <c r="AI44" s="126"/>
      <c r="AJ44" s="126"/>
      <c r="AK44" s="126">
        <v>15246</v>
      </c>
      <c r="AL44" s="126"/>
      <c r="AM44" s="126"/>
      <c r="AN44" s="126"/>
      <c r="AO44" s="126"/>
      <c r="AP44" s="126">
        <v>15246</v>
      </c>
      <c r="AQ44" s="126"/>
      <c r="AR44" s="126"/>
      <c r="AS44" s="126"/>
      <c r="AT44" s="126"/>
      <c r="AU44" s="126">
        <v>0</v>
      </c>
      <c r="AV44" s="126"/>
      <c r="AW44" s="126"/>
      <c r="AX44" s="126"/>
      <c r="AY44" s="126"/>
      <c r="AZ44" s="126">
        <v>15246</v>
      </c>
      <c r="BA44" s="126"/>
      <c r="BB44" s="126"/>
      <c r="BC44" s="126"/>
      <c r="BD44" s="126">
        <v>0</v>
      </c>
      <c r="BE44" s="126"/>
      <c r="BF44" s="126"/>
      <c r="BG44" s="126"/>
      <c r="BH44" s="126"/>
      <c r="BI44" s="126">
        <v>0</v>
      </c>
      <c r="BJ44" s="126"/>
      <c r="BK44" s="126"/>
      <c r="BL44" s="126"/>
      <c r="BM44" s="126"/>
      <c r="BN44" s="126">
        <f>BD44+BI44</f>
        <v>0</v>
      </c>
      <c r="BO44" s="126"/>
      <c r="BP44" s="126"/>
      <c r="BQ44" s="126"/>
    </row>
    <row r="46" spans="1:79" ht="29.25" customHeight="1" x14ac:dyDescent="0.2">
      <c r="A46" s="49" t="s">
        <v>345</v>
      </c>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row>
    <row r="47" spans="1:79" ht="9.75" customHeight="1" x14ac:dyDescent="0.2">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row>
    <row r="48" spans="1:79" ht="15.75" customHeight="1" x14ac:dyDescent="0.2">
      <c r="A48" s="42" t="s">
        <v>3</v>
      </c>
      <c r="B48" s="42"/>
      <c r="C48" s="42" t="s">
        <v>57</v>
      </c>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row>
    <row r="49" spans="1:79" ht="15.75" x14ac:dyDescent="0.2">
      <c r="A49" s="42">
        <v>1</v>
      </c>
      <c r="B49" s="42"/>
      <c r="C49" s="88">
        <v>2</v>
      </c>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BN49" s="88"/>
      <c r="BO49" s="88"/>
      <c r="BP49" s="88"/>
      <c r="BQ49" s="88"/>
    </row>
    <row r="50" spans="1:79" hidden="1" x14ac:dyDescent="0.2">
      <c r="A50" s="130" t="s">
        <v>12</v>
      </c>
      <c r="B50" s="131"/>
      <c r="C50" s="132" t="s">
        <v>13</v>
      </c>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90"/>
      <c r="BL50" s="90"/>
      <c r="BM50" s="90"/>
      <c r="BN50" s="90"/>
      <c r="BO50" s="90"/>
      <c r="BP50" s="90"/>
      <c r="BQ50" s="91"/>
      <c r="CA50" s="1" t="s">
        <v>66</v>
      </c>
    </row>
    <row r="52" spans="1:79" ht="15.75" customHeight="1" x14ac:dyDescent="0.2">
      <c r="A52" s="49" t="s">
        <v>39</v>
      </c>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row>
    <row r="53" spans="1:79" ht="15" customHeight="1" x14ac:dyDescent="0.2">
      <c r="A53" s="71" t="s">
        <v>142</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row>
    <row r="54" spans="1:79" ht="28.5" customHeight="1" x14ac:dyDescent="0.2">
      <c r="A54" s="80" t="s">
        <v>3</v>
      </c>
      <c r="B54" s="81"/>
      <c r="C54" s="42" t="s">
        <v>27</v>
      </c>
      <c r="D54" s="42"/>
      <c r="E54" s="42"/>
      <c r="F54" s="42"/>
      <c r="G54" s="42"/>
      <c r="H54" s="42"/>
      <c r="I54" s="42"/>
      <c r="J54" s="42"/>
      <c r="K54" s="42"/>
      <c r="L54" s="42"/>
      <c r="M54" s="42"/>
      <c r="N54" s="42"/>
      <c r="O54" s="42"/>
      <c r="P54" s="42"/>
      <c r="Q54" s="42"/>
      <c r="R54" s="42"/>
      <c r="S54" s="42" t="s">
        <v>24</v>
      </c>
      <c r="T54" s="42"/>
      <c r="U54" s="42"/>
      <c r="V54" s="42"/>
      <c r="W54" s="42"/>
      <c r="X54" s="42"/>
      <c r="Y54" s="42"/>
      <c r="Z54" s="42"/>
      <c r="AA54" s="42"/>
      <c r="AB54" s="42"/>
      <c r="AC54" s="42"/>
      <c r="AD54" s="42"/>
      <c r="AE54" s="42"/>
      <c r="AF54" s="42"/>
      <c r="AG54" s="42"/>
      <c r="AH54" s="42"/>
      <c r="AI54" s="42" t="s">
        <v>41</v>
      </c>
      <c r="AJ54" s="42"/>
      <c r="AK54" s="42"/>
      <c r="AL54" s="42"/>
      <c r="AM54" s="42"/>
      <c r="AN54" s="42"/>
      <c r="AO54" s="42"/>
      <c r="AP54" s="42"/>
      <c r="AQ54" s="42"/>
      <c r="AR54" s="42"/>
      <c r="AS54" s="42"/>
      <c r="AT54" s="42"/>
      <c r="AU54" s="42"/>
      <c r="AV54" s="42"/>
      <c r="AW54" s="42"/>
      <c r="AX54" s="42"/>
      <c r="AY54" s="42" t="s">
        <v>0</v>
      </c>
      <c r="AZ54" s="42"/>
      <c r="BA54" s="42"/>
      <c r="BB54" s="42"/>
      <c r="BC54" s="42"/>
      <c r="BD54" s="42"/>
      <c r="BE54" s="42"/>
      <c r="BF54" s="42"/>
      <c r="BG54" s="42"/>
      <c r="BH54" s="42"/>
      <c r="BI54" s="42"/>
      <c r="BJ54" s="42"/>
      <c r="BK54" s="42"/>
      <c r="BL54" s="42"/>
      <c r="BM54" s="42"/>
      <c r="BN54" s="42"/>
      <c r="BO54" s="14"/>
      <c r="BP54" s="14"/>
      <c r="BQ54" s="14"/>
    </row>
    <row r="55" spans="1:79" ht="29.1" customHeight="1" x14ac:dyDescent="0.2">
      <c r="A55" s="82"/>
      <c r="B55" s="83"/>
      <c r="C55" s="42"/>
      <c r="D55" s="42"/>
      <c r="E55" s="42"/>
      <c r="F55" s="42"/>
      <c r="G55" s="42"/>
      <c r="H55" s="42"/>
      <c r="I55" s="42"/>
      <c r="J55" s="42"/>
      <c r="K55" s="42"/>
      <c r="L55" s="42"/>
      <c r="M55" s="42"/>
      <c r="N55" s="42"/>
      <c r="O55" s="42"/>
      <c r="P55" s="42"/>
      <c r="Q55" s="42"/>
      <c r="R55" s="42"/>
      <c r="S55" s="42" t="s">
        <v>2</v>
      </c>
      <c r="T55" s="42"/>
      <c r="U55" s="42"/>
      <c r="V55" s="42"/>
      <c r="W55" s="42"/>
      <c r="X55" s="42" t="s">
        <v>1</v>
      </c>
      <c r="Y55" s="42"/>
      <c r="Z55" s="42"/>
      <c r="AA55" s="42"/>
      <c r="AB55" s="42"/>
      <c r="AC55" s="42" t="s">
        <v>25</v>
      </c>
      <c r="AD55" s="42"/>
      <c r="AE55" s="42"/>
      <c r="AF55" s="42"/>
      <c r="AG55" s="42"/>
      <c r="AH55" s="42"/>
      <c r="AI55" s="42" t="s">
        <v>2</v>
      </c>
      <c r="AJ55" s="42"/>
      <c r="AK55" s="42"/>
      <c r="AL55" s="42"/>
      <c r="AM55" s="42"/>
      <c r="AN55" s="42" t="s">
        <v>1</v>
      </c>
      <c r="AO55" s="42"/>
      <c r="AP55" s="42"/>
      <c r="AQ55" s="42"/>
      <c r="AR55" s="42"/>
      <c r="AS55" s="42" t="s">
        <v>25</v>
      </c>
      <c r="AT55" s="42"/>
      <c r="AU55" s="42"/>
      <c r="AV55" s="42"/>
      <c r="AW55" s="42"/>
      <c r="AX55" s="42"/>
      <c r="AY55" s="72" t="s">
        <v>2</v>
      </c>
      <c r="AZ55" s="73"/>
      <c r="BA55" s="73"/>
      <c r="BB55" s="73"/>
      <c r="BC55" s="74"/>
      <c r="BD55" s="72" t="s">
        <v>1</v>
      </c>
      <c r="BE55" s="73"/>
      <c r="BF55" s="73"/>
      <c r="BG55" s="73"/>
      <c r="BH55" s="74"/>
      <c r="BI55" s="42" t="s">
        <v>25</v>
      </c>
      <c r="BJ55" s="42"/>
      <c r="BK55" s="42"/>
      <c r="BL55" s="42"/>
      <c r="BM55" s="42"/>
      <c r="BN55" s="42"/>
      <c r="BO55" s="14"/>
      <c r="BP55" s="14"/>
      <c r="BQ55" s="14"/>
    </row>
    <row r="56" spans="1:79" ht="15.95" customHeight="1" x14ac:dyDescent="0.25">
      <c r="A56" s="42">
        <v>1</v>
      </c>
      <c r="B56" s="42"/>
      <c r="C56" s="42">
        <v>2</v>
      </c>
      <c r="D56" s="42"/>
      <c r="E56" s="42"/>
      <c r="F56" s="42"/>
      <c r="G56" s="42"/>
      <c r="H56" s="42"/>
      <c r="I56" s="42"/>
      <c r="J56" s="42"/>
      <c r="K56" s="42"/>
      <c r="L56" s="42"/>
      <c r="M56" s="42"/>
      <c r="N56" s="42"/>
      <c r="O56" s="42"/>
      <c r="P56" s="42"/>
      <c r="Q56" s="42"/>
      <c r="R56" s="42"/>
      <c r="S56" s="42">
        <v>3</v>
      </c>
      <c r="T56" s="42"/>
      <c r="U56" s="42"/>
      <c r="V56" s="42"/>
      <c r="W56" s="42"/>
      <c r="X56" s="42">
        <v>4</v>
      </c>
      <c r="Y56" s="42"/>
      <c r="Z56" s="42"/>
      <c r="AA56" s="42"/>
      <c r="AB56" s="42"/>
      <c r="AC56" s="42">
        <v>5</v>
      </c>
      <c r="AD56" s="42"/>
      <c r="AE56" s="42"/>
      <c r="AF56" s="42"/>
      <c r="AG56" s="42"/>
      <c r="AH56" s="42"/>
      <c r="AI56" s="42">
        <v>6</v>
      </c>
      <c r="AJ56" s="42"/>
      <c r="AK56" s="42"/>
      <c r="AL56" s="42"/>
      <c r="AM56" s="42"/>
      <c r="AN56" s="42">
        <v>7</v>
      </c>
      <c r="AO56" s="42"/>
      <c r="AP56" s="42"/>
      <c r="AQ56" s="42"/>
      <c r="AR56" s="42"/>
      <c r="AS56" s="42">
        <v>8</v>
      </c>
      <c r="AT56" s="42"/>
      <c r="AU56" s="42"/>
      <c r="AV56" s="42"/>
      <c r="AW56" s="42"/>
      <c r="AX56" s="42"/>
      <c r="AY56" s="42">
        <v>9</v>
      </c>
      <c r="AZ56" s="42"/>
      <c r="BA56" s="42"/>
      <c r="BB56" s="42"/>
      <c r="BC56" s="42"/>
      <c r="BD56" s="42">
        <v>10</v>
      </c>
      <c r="BE56" s="42"/>
      <c r="BF56" s="42"/>
      <c r="BG56" s="42"/>
      <c r="BH56" s="42"/>
      <c r="BI56" s="72">
        <v>11</v>
      </c>
      <c r="BJ56" s="73"/>
      <c r="BK56" s="73"/>
      <c r="BL56" s="73"/>
      <c r="BM56" s="73"/>
      <c r="BN56" s="74"/>
      <c r="BO56" s="15"/>
      <c r="BP56" s="15"/>
      <c r="BQ56" s="15"/>
    </row>
    <row r="57" spans="1:79" ht="18" hidden="1" customHeight="1" x14ac:dyDescent="0.2">
      <c r="A57" s="37" t="s">
        <v>12</v>
      </c>
      <c r="B57" s="37"/>
      <c r="C57" s="96" t="s">
        <v>13</v>
      </c>
      <c r="D57" s="96"/>
      <c r="E57" s="96"/>
      <c r="F57" s="96"/>
      <c r="G57" s="96"/>
      <c r="H57" s="96"/>
      <c r="I57" s="96"/>
      <c r="J57" s="96"/>
      <c r="K57" s="96"/>
      <c r="L57" s="96"/>
      <c r="M57" s="96"/>
      <c r="N57" s="96"/>
      <c r="O57" s="96"/>
      <c r="P57" s="96"/>
      <c r="Q57" s="96"/>
      <c r="R57" s="96"/>
      <c r="S57" s="77" t="s">
        <v>9</v>
      </c>
      <c r="T57" s="77"/>
      <c r="U57" s="77"/>
      <c r="V57" s="77"/>
      <c r="W57" s="77"/>
      <c r="X57" s="77" t="s">
        <v>8</v>
      </c>
      <c r="Y57" s="77"/>
      <c r="Z57" s="77"/>
      <c r="AA57" s="77"/>
      <c r="AB57" s="77"/>
      <c r="AC57" s="44" t="s">
        <v>15</v>
      </c>
      <c r="AD57" s="78"/>
      <c r="AE57" s="78"/>
      <c r="AF57" s="78"/>
      <c r="AG57" s="78"/>
      <c r="AH57" s="78"/>
      <c r="AI57" s="77" t="s">
        <v>10</v>
      </c>
      <c r="AJ57" s="77"/>
      <c r="AK57" s="77"/>
      <c r="AL57" s="77"/>
      <c r="AM57" s="77"/>
      <c r="AN57" s="77" t="s">
        <v>11</v>
      </c>
      <c r="AO57" s="77"/>
      <c r="AP57" s="77"/>
      <c r="AQ57" s="77"/>
      <c r="AR57" s="77"/>
      <c r="AS57" s="44" t="s">
        <v>15</v>
      </c>
      <c r="AT57" s="78"/>
      <c r="AU57" s="78"/>
      <c r="AV57" s="78"/>
      <c r="AW57" s="78"/>
      <c r="AX57" s="78"/>
      <c r="AY57" s="99" t="s">
        <v>16</v>
      </c>
      <c r="AZ57" s="75"/>
      <c r="BA57" s="75"/>
      <c r="BB57" s="75"/>
      <c r="BC57" s="76"/>
      <c r="BD57" s="99" t="s">
        <v>16</v>
      </c>
      <c r="BE57" s="75"/>
      <c r="BF57" s="75"/>
      <c r="BG57" s="75"/>
      <c r="BH57" s="76"/>
      <c r="BI57" s="78" t="s">
        <v>15</v>
      </c>
      <c r="BJ57" s="78"/>
      <c r="BK57" s="78"/>
      <c r="BL57" s="78"/>
      <c r="BM57" s="78"/>
      <c r="BN57" s="78"/>
      <c r="BO57" s="16"/>
      <c r="BP57" s="16"/>
      <c r="BQ57" s="16"/>
      <c r="CA57" s="1" t="s">
        <v>20</v>
      </c>
    </row>
    <row r="58" spans="1:79" ht="25.5" customHeight="1" x14ac:dyDescent="0.2">
      <c r="A58" s="37">
        <v>1</v>
      </c>
      <c r="B58" s="37"/>
      <c r="C58" s="107" t="s">
        <v>149</v>
      </c>
      <c r="D58" s="86"/>
      <c r="E58" s="86"/>
      <c r="F58" s="86"/>
      <c r="G58" s="86"/>
      <c r="H58" s="86"/>
      <c r="I58" s="86"/>
      <c r="J58" s="86"/>
      <c r="K58" s="86"/>
      <c r="L58" s="86"/>
      <c r="M58" s="86"/>
      <c r="N58" s="86"/>
      <c r="O58" s="86"/>
      <c r="P58" s="86"/>
      <c r="Q58" s="86"/>
      <c r="R58" s="87"/>
      <c r="S58" s="113">
        <v>15246</v>
      </c>
      <c r="T58" s="113"/>
      <c r="U58" s="113"/>
      <c r="V58" s="113"/>
      <c r="W58" s="113"/>
      <c r="X58" s="113">
        <v>0</v>
      </c>
      <c r="Y58" s="113"/>
      <c r="Z58" s="113"/>
      <c r="AA58" s="113"/>
      <c r="AB58" s="113"/>
      <c r="AC58" s="113">
        <v>15246</v>
      </c>
      <c r="AD58" s="113"/>
      <c r="AE58" s="113"/>
      <c r="AF58" s="113"/>
      <c r="AG58" s="113"/>
      <c r="AH58" s="113"/>
      <c r="AI58" s="113">
        <v>15246</v>
      </c>
      <c r="AJ58" s="113"/>
      <c r="AK58" s="113"/>
      <c r="AL58" s="113"/>
      <c r="AM58" s="113"/>
      <c r="AN58" s="113">
        <v>0</v>
      </c>
      <c r="AO58" s="113"/>
      <c r="AP58" s="113"/>
      <c r="AQ58" s="113"/>
      <c r="AR58" s="113"/>
      <c r="AS58" s="113">
        <v>15246</v>
      </c>
      <c r="AT58" s="113"/>
      <c r="AU58" s="113"/>
      <c r="AV58" s="113"/>
      <c r="AW58" s="113"/>
      <c r="AX58" s="113"/>
      <c r="AY58" s="113">
        <v>0</v>
      </c>
      <c r="AZ58" s="113"/>
      <c r="BA58" s="113"/>
      <c r="BB58" s="113"/>
      <c r="BC58" s="113"/>
      <c r="BD58" s="137">
        <v>0</v>
      </c>
      <c r="BE58" s="137"/>
      <c r="BF58" s="137"/>
      <c r="BG58" s="137"/>
      <c r="BH58" s="137"/>
      <c r="BI58" s="137">
        <v>0</v>
      </c>
      <c r="BJ58" s="137"/>
      <c r="BK58" s="137"/>
      <c r="BL58" s="137"/>
      <c r="BM58" s="137"/>
      <c r="BN58" s="137"/>
      <c r="BO58" s="35"/>
      <c r="BP58" s="35"/>
      <c r="BQ58" s="35"/>
      <c r="CA58" s="1" t="s">
        <v>21</v>
      </c>
    </row>
    <row r="59" spans="1:79" s="13" customFormat="1" ht="15" customHeight="1" x14ac:dyDescent="0.2">
      <c r="A59" s="44"/>
      <c r="B59" s="44"/>
      <c r="C59" s="136" t="s">
        <v>81</v>
      </c>
      <c r="D59" s="124"/>
      <c r="E59" s="124"/>
      <c r="F59" s="124"/>
      <c r="G59" s="124"/>
      <c r="H59" s="124"/>
      <c r="I59" s="124"/>
      <c r="J59" s="124"/>
      <c r="K59" s="124"/>
      <c r="L59" s="124"/>
      <c r="M59" s="124"/>
      <c r="N59" s="124"/>
      <c r="O59" s="124"/>
      <c r="P59" s="124"/>
      <c r="Q59" s="124"/>
      <c r="R59" s="125"/>
      <c r="S59" s="97">
        <v>15246</v>
      </c>
      <c r="T59" s="97"/>
      <c r="U59" s="97"/>
      <c r="V59" s="97"/>
      <c r="W59" s="97"/>
      <c r="X59" s="97">
        <v>0</v>
      </c>
      <c r="Y59" s="97"/>
      <c r="Z59" s="97"/>
      <c r="AA59" s="97"/>
      <c r="AB59" s="97"/>
      <c r="AC59" s="97">
        <v>15246</v>
      </c>
      <c r="AD59" s="97"/>
      <c r="AE59" s="97"/>
      <c r="AF59" s="97"/>
      <c r="AG59" s="97"/>
      <c r="AH59" s="97"/>
      <c r="AI59" s="97">
        <v>15246</v>
      </c>
      <c r="AJ59" s="97"/>
      <c r="AK59" s="97"/>
      <c r="AL59" s="97"/>
      <c r="AM59" s="97"/>
      <c r="AN59" s="97">
        <v>0</v>
      </c>
      <c r="AO59" s="97"/>
      <c r="AP59" s="97"/>
      <c r="AQ59" s="97"/>
      <c r="AR59" s="97"/>
      <c r="AS59" s="97">
        <v>15246</v>
      </c>
      <c r="AT59" s="97"/>
      <c r="AU59" s="97"/>
      <c r="AV59" s="97"/>
      <c r="AW59" s="97"/>
      <c r="AX59" s="97"/>
      <c r="AY59" s="97">
        <v>0</v>
      </c>
      <c r="AZ59" s="97"/>
      <c r="BA59" s="97"/>
      <c r="BB59" s="97"/>
      <c r="BC59" s="97"/>
      <c r="BD59" s="98">
        <v>0</v>
      </c>
      <c r="BE59" s="98"/>
      <c r="BF59" s="98"/>
      <c r="BG59" s="98"/>
      <c r="BH59" s="98"/>
      <c r="BI59" s="98">
        <v>0</v>
      </c>
      <c r="BJ59" s="98"/>
      <c r="BK59" s="98"/>
      <c r="BL59" s="98"/>
      <c r="BM59" s="98"/>
      <c r="BN59" s="98"/>
      <c r="BO59" s="17"/>
      <c r="BP59" s="17"/>
      <c r="BQ59" s="17"/>
    </row>
    <row r="61" spans="1:79" ht="15.75" customHeight="1" x14ac:dyDescent="0.2">
      <c r="A61" s="49" t="s">
        <v>40</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49"/>
    </row>
    <row r="62" spans="1:79" ht="15.75" customHeight="1" x14ac:dyDescent="0.2">
      <c r="A62" s="49" t="s">
        <v>58</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row>
    <row r="63" spans="1:79" ht="8.25" customHeight="1" x14ac:dyDescent="0.2"/>
    <row r="64" spans="1:79" ht="45" customHeight="1" x14ac:dyDescent="0.2">
      <c r="A64" s="80" t="s">
        <v>3</v>
      </c>
      <c r="B64" s="81"/>
      <c r="C64" s="80" t="s">
        <v>6</v>
      </c>
      <c r="D64" s="101"/>
      <c r="E64" s="101"/>
      <c r="F64" s="101"/>
      <c r="G64" s="101"/>
      <c r="H64" s="101"/>
      <c r="I64" s="81"/>
      <c r="J64" s="80" t="s">
        <v>5</v>
      </c>
      <c r="K64" s="101"/>
      <c r="L64" s="101"/>
      <c r="M64" s="101"/>
      <c r="N64" s="81"/>
      <c r="O64" s="80" t="s">
        <v>4</v>
      </c>
      <c r="P64" s="101"/>
      <c r="Q64" s="101"/>
      <c r="R64" s="101"/>
      <c r="S64" s="101"/>
      <c r="T64" s="101"/>
      <c r="U64" s="101"/>
      <c r="V64" s="101"/>
      <c r="W64" s="101"/>
      <c r="X64" s="81"/>
      <c r="Y64" s="42" t="s">
        <v>24</v>
      </c>
      <c r="Z64" s="42"/>
      <c r="AA64" s="42"/>
      <c r="AB64" s="42"/>
      <c r="AC64" s="42"/>
      <c r="AD64" s="42"/>
      <c r="AE64" s="42"/>
      <c r="AF64" s="42"/>
      <c r="AG64" s="42"/>
      <c r="AH64" s="42"/>
      <c r="AI64" s="42"/>
      <c r="AJ64" s="42"/>
      <c r="AK64" s="42"/>
      <c r="AL64" s="42"/>
      <c r="AM64" s="42"/>
      <c r="AN64" s="42" t="s">
        <v>42</v>
      </c>
      <c r="AO64" s="42"/>
      <c r="AP64" s="42"/>
      <c r="AQ64" s="42"/>
      <c r="AR64" s="42"/>
      <c r="AS64" s="42"/>
      <c r="AT64" s="42"/>
      <c r="AU64" s="42"/>
      <c r="AV64" s="42"/>
      <c r="AW64" s="42"/>
      <c r="AX64" s="42"/>
      <c r="AY64" s="42"/>
      <c r="AZ64" s="42"/>
      <c r="BA64" s="42"/>
      <c r="BB64" s="42"/>
      <c r="BC64" s="103" t="s">
        <v>0</v>
      </c>
      <c r="BD64" s="103"/>
      <c r="BE64" s="103"/>
      <c r="BF64" s="103"/>
      <c r="BG64" s="103"/>
      <c r="BH64" s="103"/>
      <c r="BI64" s="103"/>
      <c r="BJ64" s="103"/>
      <c r="BK64" s="103"/>
      <c r="BL64" s="103"/>
      <c r="BM64" s="103"/>
      <c r="BN64" s="103"/>
      <c r="BO64" s="103"/>
      <c r="BP64" s="103"/>
      <c r="BQ64" s="103"/>
      <c r="BR64" s="18"/>
      <c r="BS64" s="18"/>
      <c r="BT64" s="18"/>
      <c r="BU64" s="18"/>
      <c r="BV64" s="18"/>
      <c r="BW64" s="18"/>
      <c r="BX64" s="18"/>
      <c r="BY64" s="18"/>
    </row>
    <row r="65" spans="1:79" ht="32.25" customHeight="1" x14ac:dyDescent="0.2">
      <c r="A65" s="82"/>
      <c r="B65" s="83"/>
      <c r="C65" s="82"/>
      <c r="D65" s="102"/>
      <c r="E65" s="102"/>
      <c r="F65" s="102"/>
      <c r="G65" s="102"/>
      <c r="H65" s="102"/>
      <c r="I65" s="83"/>
      <c r="J65" s="82"/>
      <c r="K65" s="102"/>
      <c r="L65" s="102"/>
      <c r="M65" s="102"/>
      <c r="N65" s="83"/>
      <c r="O65" s="82"/>
      <c r="P65" s="102"/>
      <c r="Q65" s="102"/>
      <c r="R65" s="102"/>
      <c r="S65" s="102"/>
      <c r="T65" s="102"/>
      <c r="U65" s="102"/>
      <c r="V65" s="102"/>
      <c r="W65" s="102"/>
      <c r="X65" s="83"/>
      <c r="Y65" s="72" t="s">
        <v>2</v>
      </c>
      <c r="Z65" s="73"/>
      <c r="AA65" s="73"/>
      <c r="AB65" s="73"/>
      <c r="AC65" s="74"/>
      <c r="AD65" s="72" t="s">
        <v>1</v>
      </c>
      <c r="AE65" s="73"/>
      <c r="AF65" s="73"/>
      <c r="AG65" s="73"/>
      <c r="AH65" s="74"/>
      <c r="AI65" s="42" t="s">
        <v>25</v>
      </c>
      <c r="AJ65" s="42"/>
      <c r="AK65" s="42"/>
      <c r="AL65" s="42"/>
      <c r="AM65" s="42"/>
      <c r="AN65" s="42" t="s">
        <v>2</v>
      </c>
      <c r="AO65" s="42"/>
      <c r="AP65" s="42"/>
      <c r="AQ65" s="42"/>
      <c r="AR65" s="42"/>
      <c r="AS65" s="42" t="s">
        <v>1</v>
      </c>
      <c r="AT65" s="42"/>
      <c r="AU65" s="42"/>
      <c r="AV65" s="42"/>
      <c r="AW65" s="42"/>
      <c r="AX65" s="42" t="s">
        <v>25</v>
      </c>
      <c r="AY65" s="42"/>
      <c r="AZ65" s="42"/>
      <c r="BA65" s="42"/>
      <c r="BB65" s="42"/>
      <c r="BC65" s="42" t="s">
        <v>2</v>
      </c>
      <c r="BD65" s="42"/>
      <c r="BE65" s="42"/>
      <c r="BF65" s="42"/>
      <c r="BG65" s="42"/>
      <c r="BH65" s="42" t="s">
        <v>1</v>
      </c>
      <c r="BI65" s="42"/>
      <c r="BJ65" s="42"/>
      <c r="BK65" s="42"/>
      <c r="BL65" s="42"/>
      <c r="BM65" s="42" t="s">
        <v>25</v>
      </c>
      <c r="BN65" s="42"/>
      <c r="BO65" s="42"/>
      <c r="BP65" s="42"/>
      <c r="BQ65" s="42"/>
      <c r="BR65" s="14"/>
      <c r="BS65" s="14"/>
      <c r="BT65" s="14"/>
      <c r="BU65" s="14"/>
      <c r="BV65" s="14"/>
      <c r="BW65" s="14"/>
      <c r="BX65" s="14"/>
      <c r="BY65" s="14"/>
    </row>
    <row r="66" spans="1:79" ht="15.95" customHeight="1" x14ac:dyDescent="0.2">
      <c r="A66" s="42">
        <v>1</v>
      </c>
      <c r="B66" s="42"/>
      <c r="C66" s="42">
        <v>2</v>
      </c>
      <c r="D66" s="42"/>
      <c r="E66" s="42"/>
      <c r="F66" s="42"/>
      <c r="G66" s="42"/>
      <c r="H66" s="42"/>
      <c r="I66" s="42"/>
      <c r="J66" s="42">
        <v>3</v>
      </c>
      <c r="K66" s="42"/>
      <c r="L66" s="42"/>
      <c r="M66" s="42"/>
      <c r="N66" s="42"/>
      <c r="O66" s="42">
        <v>4</v>
      </c>
      <c r="P66" s="42"/>
      <c r="Q66" s="42"/>
      <c r="R66" s="42"/>
      <c r="S66" s="42"/>
      <c r="T66" s="42"/>
      <c r="U66" s="42"/>
      <c r="V66" s="42"/>
      <c r="W66" s="42"/>
      <c r="X66" s="42"/>
      <c r="Y66" s="42">
        <v>5</v>
      </c>
      <c r="Z66" s="42"/>
      <c r="AA66" s="42"/>
      <c r="AB66" s="42"/>
      <c r="AC66" s="42"/>
      <c r="AD66" s="42">
        <v>6</v>
      </c>
      <c r="AE66" s="42"/>
      <c r="AF66" s="42"/>
      <c r="AG66" s="42"/>
      <c r="AH66" s="42"/>
      <c r="AI66" s="42">
        <v>7</v>
      </c>
      <c r="AJ66" s="42"/>
      <c r="AK66" s="42"/>
      <c r="AL66" s="42"/>
      <c r="AM66" s="42"/>
      <c r="AN66" s="72">
        <v>8</v>
      </c>
      <c r="AO66" s="73"/>
      <c r="AP66" s="73"/>
      <c r="AQ66" s="73"/>
      <c r="AR66" s="74"/>
      <c r="AS66" s="72">
        <v>9</v>
      </c>
      <c r="AT66" s="73"/>
      <c r="AU66" s="73"/>
      <c r="AV66" s="73"/>
      <c r="AW66" s="74"/>
      <c r="AX66" s="72">
        <v>10</v>
      </c>
      <c r="AY66" s="73"/>
      <c r="AZ66" s="73"/>
      <c r="BA66" s="73"/>
      <c r="BB66" s="74"/>
      <c r="BC66" s="72">
        <v>11</v>
      </c>
      <c r="BD66" s="73"/>
      <c r="BE66" s="73"/>
      <c r="BF66" s="73"/>
      <c r="BG66" s="74"/>
      <c r="BH66" s="72">
        <v>12</v>
      </c>
      <c r="BI66" s="73"/>
      <c r="BJ66" s="73"/>
      <c r="BK66" s="73"/>
      <c r="BL66" s="74"/>
      <c r="BM66" s="72">
        <v>13</v>
      </c>
      <c r="BN66" s="73"/>
      <c r="BO66" s="73"/>
      <c r="BP66" s="73"/>
      <c r="BQ66" s="74"/>
      <c r="BR66" s="14"/>
      <c r="BS66" s="14"/>
      <c r="BT66" s="14"/>
      <c r="BU66" s="14"/>
      <c r="BV66" s="14"/>
      <c r="BW66" s="14"/>
      <c r="BX66" s="14"/>
      <c r="BY66" s="14"/>
    </row>
    <row r="67" spans="1:79" ht="12.75" hidden="1" customHeight="1" x14ac:dyDescent="0.2">
      <c r="A67" s="37" t="s">
        <v>33</v>
      </c>
      <c r="B67" s="37"/>
      <c r="C67" s="65" t="s">
        <v>13</v>
      </c>
      <c r="D67" s="66"/>
      <c r="E67" s="66"/>
      <c r="F67" s="66"/>
      <c r="G67" s="66"/>
      <c r="H67" s="66"/>
      <c r="I67" s="67"/>
      <c r="J67" s="37" t="s">
        <v>14</v>
      </c>
      <c r="K67" s="37"/>
      <c r="L67" s="37"/>
      <c r="M67" s="37"/>
      <c r="N67" s="37"/>
      <c r="O67" s="96" t="s">
        <v>34</v>
      </c>
      <c r="P67" s="96"/>
      <c r="Q67" s="96"/>
      <c r="R67" s="96"/>
      <c r="S67" s="96"/>
      <c r="T67" s="96"/>
      <c r="U67" s="96"/>
      <c r="V67" s="96"/>
      <c r="W67" s="96"/>
      <c r="X67" s="65"/>
      <c r="Y67" s="77" t="s">
        <v>9</v>
      </c>
      <c r="Z67" s="77"/>
      <c r="AA67" s="77"/>
      <c r="AB67" s="77"/>
      <c r="AC67" s="77"/>
      <c r="AD67" s="77" t="s">
        <v>28</v>
      </c>
      <c r="AE67" s="77"/>
      <c r="AF67" s="77"/>
      <c r="AG67" s="77"/>
      <c r="AH67" s="77"/>
      <c r="AI67" s="77" t="s">
        <v>74</v>
      </c>
      <c r="AJ67" s="77"/>
      <c r="AK67" s="77"/>
      <c r="AL67" s="77"/>
      <c r="AM67" s="77"/>
      <c r="AN67" s="77" t="s">
        <v>29</v>
      </c>
      <c r="AO67" s="77"/>
      <c r="AP67" s="77"/>
      <c r="AQ67" s="77"/>
      <c r="AR67" s="77"/>
      <c r="AS67" s="77" t="s">
        <v>10</v>
      </c>
      <c r="AT67" s="77"/>
      <c r="AU67" s="77"/>
      <c r="AV67" s="77"/>
      <c r="AW67" s="77"/>
      <c r="AX67" s="77" t="s">
        <v>75</v>
      </c>
      <c r="AY67" s="77"/>
      <c r="AZ67" s="77"/>
      <c r="BA67" s="77"/>
      <c r="BB67" s="77"/>
      <c r="BC67" s="77" t="s">
        <v>31</v>
      </c>
      <c r="BD67" s="77"/>
      <c r="BE67" s="77"/>
      <c r="BF67" s="77"/>
      <c r="BG67" s="77"/>
      <c r="BH67" s="77" t="s">
        <v>31</v>
      </c>
      <c r="BI67" s="77"/>
      <c r="BJ67" s="77"/>
      <c r="BK67" s="77"/>
      <c r="BL67" s="77"/>
      <c r="BM67" s="104" t="s">
        <v>15</v>
      </c>
      <c r="BN67" s="104"/>
      <c r="BO67" s="104"/>
      <c r="BP67" s="104"/>
      <c r="BQ67" s="104"/>
      <c r="CA67" s="1" t="s">
        <v>22</v>
      </c>
    </row>
    <row r="68" spans="1:79" s="13" customFormat="1" ht="15.75" x14ac:dyDescent="0.2">
      <c r="A68" s="44">
        <v>0</v>
      </c>
      <c r="B68" s="44"/>
      <c r="C68" s="128" t="s">
        <v>96</v>
      </c>
      <c r="D68" s="128"/>
      <c r="E68" s="128"/>
      <c r="F68" s="128"/>
      <c r="G68" s="128"/>
      <c r="H68" s="128"/>
      <c r="I68" s="128"/>
      <c r="J68" s="128" t="s">
        <v>83</v>
      </c>
      <c r="K68" s="128"/>
      <c r="L68" s="128"/>
      <c r="M68" s="128"/>
      <c r="N68" s="128"/>
      <c r="O68" s="128" t="s">
        <v>83</v>
      </c>
      <c r="P68" s="128"/>
      <c r="Q68" s="128"/>
      <c r="R68" s="128"/>
      <c r="S68" s="128"/>
      <c r="T68" s="128"/>
      <c r="U68" s="128"/>
      <c r="V68" s="128"/>
      <c r="W68" s="128"/>
      <c r="X68" s="128"/>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19"/>
      <c r="BS68" s="19"/>
      <c r="BT68" s="19"/>
      <c r="BU68" s="19"/>
      <c r="BV68" s="19"/>
      <c r="BW68" s="19"/>
      <c r="BX68" s="19"/>
      <c r="BY68" s="19"/>
      <c r="CA68" s="13" t="s">
        <v>23</v>
      </c>
    </row>
    <row r="69" spans="1:79" ht="64.5" customHeight="1" x14ac:dyDescent="0.2">
      <c r="A69" s="37">
        <v>1</v>
      </c>
      <c r="B69" s="37"/>
      <c r="C69" s="114" t="s">
        <v>164</v>
      </c>
      <c r="D69" s="86"/>
      <c r="E69" s="86"/>
      <c r="F69" s="86"/>
      <c r="G69" s="86"/>
      <c r="H69" s="86"/>
      <c r="I69" s="87"/>
      <c r="J69" s="127" t="s">
        <v>85</v>
      </c>
      <c r="K69" s="127"/>
      <c r="L69" s="127"/>
      <c r="M69" s="127"/>
      <c r="N69" s="127"/>
      <c r="O69" s="114" t="s">
        <v>175</v>
      </c>
      <c r="P69" s="86"/>
      <c r="Q69" s="86"/>
      <c r="R69" s="86"/>
      <c r="S69" s="86"/>
      <c r="T69" s="86"/>
      <c r="U69" s="86"/>
      <c r="V69" s="86"/>
      <c r="W69" s="86"/>
      <c r="X69" s="87"/>
      <c r="Y69" s="113">
        <v>1</v>
      </c>
      <c r="Z69" s="113"/>
      <c r="AA69" s="113"/>
      <c r="AB69" s="113"/>
      <c r="AC69" s="113"/>
      <c r="AD69" s="113">
        <v>0</v>
      </c>
      <c r="AE69" s="113"/>
      <c r="AF69" s="113"/>
      <c r="AG69" s="113"/>
      <c r="AH69" s="113"/>
      <c r="AI69" s="113">
        <v>1</v>
      </c>
      <c r="AJ69" s="113"/>
      <c r="AK69" s="113"/>
      <c r="AL69" s="113"/>
      <c r="AM69" s="113"/>
      <c r="AN69" s="113">
        <v>1</v>
      </c>
      <c r="AO69" s="113"/>
      <c r="AP69" s="113"/>
      <c r="AQ69" s="113"/>
      <c r="AR69" s="113"/>
      <c r="AS69" s="113">
        <v>0</v>
      </c>
      <c r="AT69" s="113"/>
      <c r="AU69" s="113"/>
      <c r="AV69" s="113"/>
      <c r="AW69" s="113"/>
      <c r="AX69" s="113">
        <v>1</v>
      </c>
      <c r="AY69" s="113"/>
      <c r="AZ69" s="113"/>
      <c r="BA69" s="113"/>
      <c r="BB69" s="113"/>
      <c r="BC69" s="113">
        <v>0</v>
      </c>
      <c r="BD69" s="113"/>
      <c r="BE69" s="113"/>
      <c r="BF69" s="113"/>
      <c r="BG69" s="113"/>
      <c r="BH69" s="113">
        <v>0</v>
      </c>
      <c r="BI69" s="113"/>
      <c r="BJ69" s="113"/>
      <c r="BK69" s="113"/>
      <c r="BL69" s="113"/>
      <c r="BM69" s="113">
        <v>0</v>
      </c>
      <c r="BN69" s="113"/>
      <c r="BO69" s="113"/>
      <c r="BP69" s="113"/>
      <c r="BQ69" s="113"/>
      <c r="BR69" s="20"/>
      <c r="BS69" s="20"/>
      <c r="BT69" s="20"/>
      <c r="BU69" s="20"/>
      <c r="BV69" s="20"/>
      <c r="BW69" s="20"/>
      <c r="BX69" s="20"/>
      <c r="BY69" s="20"/>
    </row>
    <row r="70" spans="1:79" ht="44.25" customHeight="1" x14ac:dyDescent="0.2">
      <c r="A70" s="37">
        <v>2</v>
      </c>
      <c r="B70" s="37"/>
      <c r="C70" s="114" t="s">
        <v>176</v>
      </c>
      <c r="D70" s="86"/>
      <c r="E70" s="86"/>
      <c r="F70" s="86"/>
      <c r="G70" s="86"/>
      <c r="H70" s="86"/>
      <c r="I70" s="87"/>
      <c r="J70" s="127" t="s">
        <v>107</v>
      </c>
      <c r="K70" s="127"/>
      <c r="L70" s="127"/>
      <c r="M70" s="127"/>
      <c r="N70" s="127"/>
      <c r="O70" s="114" t="s">
        <v>151</v>
      </c>
      <c r="P70" s="86"/>
      <c r="Q70" s="86"/>
      <c r="R70" s="86"/>
      <c r="S70" s="86"/>
      <c r="T70" s="86"/>
      <c r="U70" s="86"/>
      <c r="V70" s="86"/>
      <c r="W70" s="86"/>
      <c r="X70" s="87"/>
      <c r="Y70" s="113">
        <v>15</v>
      </c>
      <c r="Z70" s="113"/>
      <c r="AA70" s="113"/>
      <c r="AB70" s="113"/>
      <c r="AC70" s="113"/>
      <c r="AD70" s="113">
        <v>0</v>
      </c>
      <c r="AE70" s="113"/>
      <c r="AF70" s="113"/>
      <c r="AG70" s="113"/>
      <c r="AH70" s="113"/>
      <c r="AI70" s="113">
        <v>15</v>
      </c>
      <c r="AJ70" s="113"/>
      <c r="AK70" s="113"/>
      <c r="AL70" s="113"/>
      <c r="AM70" s="113"/>
      <c r="AN70" s="113">
        <v>14</v>
      </c>
      <c r="AO70" s="113"/>
      <c r="AP70" s="113"/>
      <c r="AQ70" s="113"/>
      <c r="AR70" s="113"/>
      <c r="AS70" s="113">
        <v>0</v>
      </c>
      <c r="AT70" s="113"/>
      <c r="AU70" s="113"/>
      <c r="AV70" s="113"/>
      <c r="AW70" s="113"/>
      <c r="AX70" s="113">
        <v>14</v>
      </c>
      <c r="AY70" s="113"/>
      <c r="AZ70" s="113"/>
      <c r="BA70" s="113"/>
      <c r="BB70" s="113"/>
      <c r="BC70" s="113">
        <f>Y70-AN70</f>
        <v>1</v>
      </c>
      <c r="BD70" s="113"/>
      <c r="BE70" s="113"/>
      <c r="BF70" s="113"/>
      <c r="BG70" s="113"/>
      <c r="BH70" s="113">
        <v>0</v>
      </c>
      <c r="BI70" s="113"/>
      <c r="BJ70" s="113"/>
      <c r="BK70" s="113"/>
      <c r="BL70" s="113"/>
      <c r="BM70" s="113">
        <v>1</v>
      </c>
      <c r="BN70" s="113"/>
      <c r="BO70" s="113"/>
      <c r="BP70" s="113"/>
      <c r="BQ70" s="113"/>
      <c r="BR70" s="20"/>
      <c r="BS70" s="20"/>
      <c r="BT70" s="20"/>
      <c r="BU70" s="20"/>
      <c r="BV70" s="20"/>
      <c r="BW70" s="20"/>
      <c r="BX70" s="20"/>
      <c r="BY70" s="20"/>
    </row>
    <row r="71" spans="1:79" s="13" customFormat="1" ht="15.75" x14ac:dyDescent="0.2">
      <c r="A71" s="44">
        <v>0</v>
      </c>
      <c r="B71" s="44"/>
      <c r="C71" s="129" t="s">
        <v>109</v>
      </c>
      <c r="D71" s="124"/>
      <c r="E71" s="124"/>
      <c r="F71" s="124"/>
      <c r="G71" s="124"/>
      <c r="H71" s="124"/>
      <c r="I71" s="125"/>
      <c r="J71" s="128" t="s">
        <v>83</v>
      </c>
      <c r="K71" s="128"/>
      <c r="L71" s="128"/>
      <c r="M71" s="128"/>
      <c r="N71" s="128"/>
      <c r="O71" s="129" t="s">
        <v>83</v>
      </c>
      <c r="P71" s="124"/>
      <c r="Q71" s="124"/>
      <c r="R71" s="124"/>
      <c r="S71" s="124"/>
      <c r="T71" s="124"/>
      <c r="U71" s="124"/>
      <c r="V71" s="124"/>
      <c r="W71" s="124"/>
      <c r="X71" s="125"/>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19"/>
      <c r="BS71" s="19"/>
      <c r="BT71" s="19"/>
      <c r="BU71" s="19"/>
      <c r="BV71" s="19"/>
      <c r="BW71" s="19"/>
      <c r="BX71" s="19"/>
      <c r="BY71" s="19"/>
    </row>
    <row r="72" spans="1:79" ht="95.25" customHeight="1" x14ac:dyDescent="0.2">
      <c r="A72" s="37">
        <v>3</v>
      </c>
      <c r="B72" s="37"/>
      <c r="C72" s="114" t="s">
        <v>177</v>
      </c>
      <c r="D72" s="86"/>
      <c r="E72" s="86"/>
      <c r="F72" s="86"/>
      <c r="G72" s="86"/>
      <c r="H72" s="86"/>
      <c r="I72" s="87"/>
      <c r="J72" s="127" t="s">
        <v>88</v>
      </c>
      <c r="K72" s="127"/>
      <c r="L72" s="127"/>
      <c r="M72" s="127"/>
      <c r="N72" s="127"/>
      <c r="O72" s="114" t="s">
        <v>178</v>
      </c>
      <c r="P72" s="86"/>
      <c r="Q72" s="86"/>
      <c r="R72" s="86"/>
      <c r="S72" s="86"/>
      <c r="T72" s="86"/>
      <c r="U72" s="86"/>
      <c r="V72" s="86"/>
      <c r="W72" s="86"/>
      <c r="X72" s="87"/>
      <c r="Y72" s="113">
        <v>85</v>
      </c>
      <c r="Z72" s="113"/>
      <c r="AA72" s="113"/>
      <c r="AB72" s="113"/>
      <c r="AC72" s="113"/>
      <c r="AD72" s="113">
        <v>0</v>
      </c>
      <c r="AE72" s="113"/>
      <c r="AF72" s="113"/>
      <c r="AG72" s="113"/>
      <c r="AH72" s="113"/>
      <c r="AI72" s="113">
        <v>85</v>
      </c>
      <c r="AJ72" s="113"/>
      <c r="AK72" s="113"/>
      <c r="AL72" s="113"/>
      <c r="AM72" s="113"/>
      <c r="AN72" s="113">
        <v>91</v>
      </c>
      <c r="AO72" s="113"/>
      <c r="AP72" s="113"/>
      <c r="AQ72" s="113"/>
      <c r="AR72" s="113"/>
      <c r="AS72" s="113">
        <v>0</v>
      </c>
      <c r="AT72" s="113"/>
      <c r="AU72" s="113"/>
      <c r="AV72" s="113"/>
      <c r="AW72" s="113"/>
      <c r="AX72" s="113">
        <f>AN72</f>
        <v>91</v>
      </c>
      <c r="AY72" s="113"/>
      <c r="AZ72" s="113"/>
      <c r="BA72" s="113"/>
      <c r="BB72" s="113"/>
      <c r="BC72" s="113">
        <f>Y72-AN72</f>
        <v>-6</v>
      </c>
      <c r="BD72" s="113"/>
      <c r="BE72" s="113"/>
      <c r="BF72" s="113"/>
      <c r="BG72" s="113"/>
      <c r="BH72" s="113">
        <v>0</v>
      </c>
      <c r="BI72" s="113"/>
      <c r="BJ72" s="113"/>
      <c r="BK72" s="113"/>
      <c r="BL72" s="113"/>
      <c r="BM72" s="113">
        <f>BC72</f>
        <v>-6</v>
      </c>
      <c r="BN72" s="113"/>
      <c r="BO72" s="113"/>
      <c r="BP72" s="113"/>
      <c r="BQ72" s="113"/>
      <c r="BR72" s="20"/>
      <c r="BS72" s="20"/>
      <c r="BT72" s="20"/>
      <c r="BU72" s="20"/>
      <c r="BV72" s="20"/>
      <c r="BW72" s="20"/>
      <c r="BX72" s="20"/>
      <c r="BY72" s="20"/>
    </row>
    <row r="73" spans="1:79" s="13" customFormat="1" ht="15.75" x14ac:dyDescent="0.2">
      <c r="A73" s="44">
        <v>0</v>
      </c>
      <c r="B73" s="44"/>
      <c r="C73" s="129" t="s">
        <v>127</v>
      </c>
      <c r="D73" s="124"/>
      <c r="E73" s="124"/>
      <c r="F73" s="124"/>
      <c r="G73" s="124"/>
      <c r="H73" s="124"/>
      <c r="I73" s="125"/>
      <c r="J73" s="128" t="s">
        <v>83</v>
      </c>
      <c r="K73" s="128"/>
      <c r="L73" s="128"/>
      <c r="M73" s="128"/>
      <c r="N73" s="128"/>
      <c r="O73" s="129" t="s">
        <v>83</v>
      </c>
      <c r="P73" s="124"/>
      <c r="Q73" s="124"/>
      <c r="R73" s="124"/>
      <c r="S73" s="124"/>
      <c r="T73" s="124"/>
      <c r="U73" s="124"/>
      <c r="V73" s="124"/>
      <c r="W73" s="124"/>
      <c r="X73" s="125"/>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19"/>
      <c r="BS73" s="19"/>
      <c r="BT73" s="19"/>
      <c r="BU73" s="19"/>
      <c r="BV73" s="19"/>
      <c r="BW73" s="19"/>
      <c r="BX73" s="19"/>
      <c r="BY73" s="19"/>
    </row>
    <row r="74" spans="1:79" ht="55.9" customHeight="1" x14ac:dyDescent="0.2">
      <c r="A74" s="37">
        <v>4</v>
      </c>
      <c r="B74" s="37"/>
      <c r="C74" s="114" t="s">
        <v>179</v>
      </c>
      <c r="D74" s="86"/>
      <c r="E74" s="86"/>
      <c r="F74" s="86"/>
      <c r="G74" s="86"/>
      <c r="H74" s="86"/>
      <c r="I74" s="87"/>
      <c r="J74" s="127" t="s">
        <v>129</v>
      </c>
      <c r="K74" s="127"/>
      <c r="L74" s="127"/>
      <c r="M74" s="127"/>
      <c r="N74" s="127"/>
      <c r="O74" s="114" t="s">
        <v>180</v>
      </c>
      <c r="P74" s="86"/>
      <c r="Q74" s="86"/>
      <c r="R74" s="86"/>
      <c r="S74" s="86"/>
      <c r="T74" s="86"/>
      <c r="U74" s="86"/>
      <c r="V74" s="86"/>
      <c r="W74" s="86"/>
      <c r="X74" s="87"/>
      <c r="Y74" s="113">
        <v>100</v>
      </c>
      <c r="Z74" s="113"/>
      <c r="AA74" s="113"/>
      <c r="AB74" s="113"/>
      <c r="AC74" s="113"/>
      <c r="AD74" s="113">
        <v>0</v>
      </c>
      <c r="AE74" s="113"/>
      <c r="AF74" s="113"/>
      <c r="AG74" s="113"/>
      <c r="AH74" s="113"/>
      <c r="AI74" s="113">
        <v>100</v>
      </c>
      <c r="AJ74" s="113"/>
      <c r="AK74" s="113"/>
      <c r="AL74" s="113"/>
      <c r="AM74" s="113"/>
      <c r="AN74" s="113">
        <v>100</v>
      </c>
      <c r="AO74" s="113"/>
      <c r="AP74" s="113"/>
      <c r="AQ74" s="113"/>
      <c r="AR74" s="113"/>
      <c r="AS74" s="113">
        <v>0</v>
      </c>
      <c r="AT74" s="113"/>
      <c r="AU74" s="113"/>
      <c r="AV74" s="113"/>
      <c r="AW74" s="113"/>
      <c r="AX74" s="113">
        <v>100</v>
      </c>
      <c r="AY74" s="113"/>
      <c r="AZ74" s="113"/>
      <c r="BA74" s="113"/>
      <c r="BB74" s="113"/>
      <c r="BC74" s="113">
        <v>0</v>
      </c>
      <c r="BD74" s="113"/>
      <c r="BE74" s="113"/>
      <c r="BF74" s="113"/>
      <c r="BG74" s="113"/>
      <c r="BH74" s="113">
        <v>0</v>
      </c>
      <c r="BI74" s="113"/>
      <c r="BJ74" s="113"/>
      <c r="BK74" s="113"/>
      <c r="BL74" s="113"/>
      <c r="BM74" s="113">
        <v>0</v>
      </c>
      <c r="BN74" s="113"/>
      <c r="BO74" s="113"/>
      <c r="BP74" s="113"/>
      <c r="BQ74" s="113"/>
      <c r="BR74" s="20"/>
      <c r="BS74" s="20"/>
      <c r="BT74" s="20"/>
      <c r="BU74" s="20"/>
      <c r="BV74" s="20"/>
      <c r="BW74" s="20"/>
      <c r="BX74" s="20"/>
      <c r="BY74" s="20"/>
    </row>
    <row r="75" spans="1:79" ht="15.75" x14ac:dyDescent="0.2">
      <c r="A75" s="21"/>
      <c r="B75" s="21"/>
      <c r="C75" s="22"/>
      <c r="D75" s="22"/>
      <c r="E75" s="22"/>
      <c r="F75" s="22"/>
      <c r="G75" s="22"/>
      <c r="H75" s="22"/>
      <c r="I75" s="22"/>
      <c r="J75" s="22"/>
      <c r="K75" s="22"/>
      <c r="L75" s="22"/>
      <c r="M75" s="22"/>
      <c r="N75" s="22"/>
      <c r="O75" s="22"/>
      <c r="P75" s="22"/>
      <c r="Q75" s="22"/>
      <c r="R75" s="22"/>
      <c r="S75" s="22"/>
      <c r="T75" s="22"/>
      <c r="U75" s="22"/>
      <c r="V75" s="22"/>
      <c r="W75" s="22"/>
      <c r="X75" s="22"/>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4"/>
      <c r="AY75" s="24"/>
      <c r="AZ75" s="24"/>
      <c r="BA75" s="24"/>
      <c r="BB75" s="24"/>
      <c r="BC75" s="24"/>
      <c r="BD75" s="24"/>
      <c r="BE75" s="24"/>
      <c r="BF75" s="24"/>
      <c r="BG75" s="24"/>
      <c r="BH75" s="24"/>
      <c r="BI75" s="24"/>
      <c r="BJ75" s="24"/>
      <c r="BK75" s="24"/>
      <c r="BL75" s="24"/>
      <c r="BM75" s="24"/>
      <c r="BN75" s="24"/>
      <c r="BO75" s="24"/>
      <c r="BP75" s="24"/>
      <c r="BQ75" s="24"/>
      <c r="BR75" s="20"/>
      <c r="BS75" s="20"/>
      <c r="BT75" s="20"/>
      <c r="BU75" s="20"/>
      <c r="BV75" s="20"/>
      <c r="BW75" s="20"/>
      <c r="BX75" s="20"/>
      <c r="BY75" s="20"/>
    </row>
    <row r="76" spans="1:79" ht="15.75" customHeight="1" x14ac:dyDescent="0.2">
      <c r="A76" s="49" t="s">
        <v>59</v>
      </c>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9"/>
      <c r="BL76" s="49"/>
      <c r="BM76" s="49"/>
      <c r="BN76" s="49"/>
      <c r="BO76" s="49"/>
      <c r="BP76" s="49"/>
      <c r="BQ76" s="49"/>
    </row>
    <row r="77" spans="1:79" ht="9" customHeight="1" x14ac:dyDescent="0.2">
      <c r="A77" s="21"/>
      <c r="B77" s="21"/>
      <c r="C77" s="22"/>
      <c r="D77" s="22"/>
      <c r="E77" s="22"/>
      <c r="F77" s="22"/>
      <c r="G77" s="22"/>
      <c r="H77" s="22"/>
      <c r="I77" s="22"/>
      <c r="J77" s="22"/>
      <c r="K77" s="22"/>
      <c r="L77" s="22"/>
      <c r="M77" s="22"/>
      <c r="N77" s="22"/>
      <c r="O77" s="22"/>
      <c r="P77" s="22"/>
      <c r="Q77" s="22"/>
      <c r="R77" s="22"/>
      <c r="S77" s="22"/>
      <c r="T77" s="22"/>
      <c r="U77" s="22"/>
      <c r="V77" s="22"/>
      <c r="W77" s="22"/>
      <c r="X77" s="22"/>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4"/>
      <c r="AY77" s="24"/>
      <c r="AZ77" s="24"/>
      <c r="BA77" s="24"/>
      <c r="BB77" s="24"/>
      <c r="BC77" s="24"/>
      <c r="BD77" s="24"/>
      <c r="BE77" s="24"/>
      <c r="BF77" s="24"/>
      <c r="BG77" s="24"/>
      <c r="BH77" s="24"/>
      <c r="BI77" s="24"/>
      <c r="BJ77" s="24"/>
      <c r="BK77" s="24"/>
      <c r="BL77" s="24"/>
      <c r="BM77" s="24"/>
      <c r="BN77" s="24"/>
      <c r="BO77" s="24"/>
      <c r="BP77" s="24"/>
      <c r="BQ77" s="24"/>
      <c r="BR77" s="20"/>
      <c r="BS77" s="20"/>
      <c r="BT77" s="20"/>
      <c r="BU77" s="20"/>
      <c r="BV77" s="20"/>
      <c r="BW77" s="20"/>
      <c r="BX77" s="20"/>
      <c r="BY77" s="20"/>
    </row>
    <row r="78" spans="1:79" ht="34.5" customHeight="1" x14ac:dyDescent="0.2">
      <c r="A78" s="80" t="s">
        <v>3</v>
      </c>
      <c r="B78" s="81"/>
      <c r="C78" s="80" t="s">
        <v>6</v>
      </c>
      <c r="D78" s="101"/>
      <c r="E78" s="101"/>
      <c r="F78" s="101"/>
      <c r="G78" s="101"/>
      <c r="H78" s="101"/>
      <c r="I78" s="81"/>
      <c r="J78" s="80" t="s">
        <v>5</v>
      </c>
      <c r="K78" s="101"/>
      <c r="L78" s="101"/>
      <c r="M78" s="101"/>
      <c r="N78" s="81"/>
      <c r="O78" s="72" t="s">
        <v>60</v>
      </c>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c r="BI78" s="111"/>
      <c r="BJ78" s="111"/>
      <c r="BK78" s="111"/>
      <c r="BL78" s="111"/>
      <c r="BM78" s="111"/>
      <c r="BN78" s="111"/>
      <c r="BO78" s="111"/>
      <c r="BP78" s="111"/>
      <c r="BQ78" s="112"/>
      <c r="BR78" s="18"/>
      <c r="BS78" s="18"/>
      <c r="BT78" s="18"/>
      <c r="BU78" s="18"/>
      <c r="BV78" s="18"/>
      <c r="BW78" s="18"/>
      <c r="BX78" s="18"/>
      <c r="BY78" s="18"/>
    </row>
    <row r="79" spans="1:79" ht="15.95" customHeight="1" x14ac:dyDescent="0.2">
      <c r="A79" s="42">
        <v>1</v>
      </c>
      <c r="B79" s="42"/>
      <c r="C79" s="42">
        <v>2</v>
      </c>
      <c r="D79" s="42"/>
      <c r="E79" s="42"/>
      <c r="F79" s="42"/>
      <c r="G79" s="42"/>
      <c r="H79" s="42"/>
      <c r="I79" s="42"/>
      <c r="J79" s="42">
        <v>3</v>
      </c>
      <c r="K79" s="42"/>
      <c r="L79" s="42"/>
      <c r="M79" s="42"/>
      <c r="N79" s="42"/>
      <c r="O79" s="72">
        <v>4</v>
      </c>
      <c r="P79" s="105"/>
      <c r="Q79" s="105"/>
      <c r="R79" s="105"/>
      <c r="S79" s="105"/>
      <c r="T79" s="105"/>
      <c r="U79" s="105"/>
      <c r="V79" s="105"/>
      <c r="W79" s="105"/>
      <c r="X79" s="105"/>
      <c r="Y79" s="105"/>
      <c r="Z79" s="105"/>
      <c r="AA79" s="105"/>
      <c r="AB79" s="105"/>
      <c r="AC79" s="105"/>
      <c r="AD79" s="105"/>
      <c r="AE79" s="105"/>
      <c r="AF79" s="105"/>
      <c r="AG79" s="105"/>
      <c r="AH79" s="105"/>
      <c r="AI79" s="105"/>
      <c r="AJ79" s="105"/>
      <c r="AK79" s="105"/>
      <c r="AL79" s="105"/>
      <c r="AM79" s="105"/>
      <c r="AN79" s="105"/>
      <c r="AO79" s="105"/>
      <c r="AP79" s="105"/>
      <c r="AQ79" s="105"/>
      <c r="AR79" s="105"/>
      <c r="AS79" s="105"/>
      <c r="AT79" s="105"/>
      <c r="AU79" s="105"/>
      <c r="AV79" s="105"/>
      <c r="AW79" s="105"/>
      <c r="AX79" s="105"/>
      <c r="AY79" s="105"/>
      <c r="AZ79" s="105"/>
      <c r="BA79" s="105"/>
      <c r="BB79" s="105"/>
      <c r="BC79" s="105"/>
      <c r="BD79" s="105"/>
      <c r="BE79" s="105"/>
      <c r="BF79" s="105"/>
      <c r="BG79" s="105"/>
      <c r="BH79" s="105"/>
      <c r="BI79" s="105"/>
      <c r="BJ79" s="105"/>
      <c r="BK79" s="105"/>
      <c r="BL79" s="105"/>
      <c r="BM79" s="105"/>
      <c r="BN79" s="105"/>
      <c r="BO79" s="105"/>
      <c r="BP79" s="105"/>
      <c r="BQ79" s="106"/>
      <c r="BR79" s="14"/>
      <c r="BS79" s="14"/>
      <c r="BT79" s="14"/>
      <c r="BU79" s="14"/>
      <c r="BV79" s="14"/>
      <c r="BW79" s="14"/>
      <c r="BX79" s="14"/>
      <c r="BY79" s="14"/>
    </row>
    <row r="80" spans="1:79" ht="12.75" hidden="1" customHeight="1" x14ac:dyDescent="0.2">
      <c r="A80" s="37" t="s">
        <v>33</v>
      </c>
      <c r="B80" s="37"/>
      <c r="C80" s="65" t="s">
        <v>13</v>
      </c>
      <c r="D80" s="66"/>
      <c r="E80" s="66"/>
      <c r="F80" s="66"/>
      <c r="G80" s="66"/>
      <c r="H80" s="66"/>
      <c r="I80" s="67"/>
      <c r="J80" s="37" t="s">
        <v>14</v>
      </c>
      <c r="K80" s="37"/>
      <c r="L80" s="37"/>
      <c r="M80" s="37"/>
      <c r="N80" s="37"/>
      <c r="O80" s="107" t="s">
        <v>68</v>
      </c>
      <c r="P80" s="108"/>
      <c r="Q80" s="108"/>
      <c r="R80" s="108"/>
      <c r="S80" s="108"/>
      <c r="T80" s="108"/>
      <c r="U80" s="108"/>
      <c r="V80" s="108"/>
      <c r="W80" s="108"/>
      <c r="X80" s="108"/>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10"/>
      <c r="CA80" s="1" t="s">
        <v>67</v>
      </c>
    </row>
    <row r="81" spans="1:79" s="13" customFormat="1" ht="15.75" x14ac:dyDescent="0.2">
      <c r="A81" s="44">
        <v>0</v>
      </c>
      <c r="B81" s="44"/>
      <c r="C81" s="44" t="s">
        <v>96</v>
      </c>
      <c r="D81" s="44"/>
      <c r="E81" s="44"/>
      <c r="F81" s="44"/>
      <c r="G81" s="44"/>
      <c r="H81" s="44"/>
      <c r="I81" s="44"/>
      <c r="J81" s="44"/>
      <c r="K81" s="44"/>
      <c r="L81" s="44"/>
      <c r="M81" s="44"/>
      <c r="N81" s="44"/>
      <c r="O81" s="45"/>
      <c r="P81" s="46"/>
      <c r="Q81" s="46"/>
      <c r="R81" s="46"/>
      <c r="S81" s="46"/>
      <c r="T81" s="46"/>
      <c r="U81" s="46"/>
      <c r="V81" s="46"/>
      <c r="W81" s="46"/>
      <c r="X81" s="46"/>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8"/>
      <c r="BR81" s="25"/>
      <c r="BS81" s="25"/>
      <c r="BT81" s="25"/>
      <c r="BU81" s="25"/>
      <c r="BV81" s="25"/>
      <c r="BW81" s="25"/>
      <c r="BX81" s="25"/>
      <c r="BY81" s="25"/>
      <c r="CA81" s="13" t="s">
        <v>62</v>
      </c>
    </row>
    <row r="82" spans="1:79" ht="52.15" customHeight="1" x14ac:dyDescent="0.2">
      <c r="A82" s="37">
        <v>2</v>
      </c>
      <c r="B82" s="37"/>
      <c r="C82" s="37" t="s">
        <v>176</v>
      </c>
      <c r="D82" s="37"/>
      <c r="E82" s="37"/>
      <c r="F82" s="37"/>
      <c r="G82" s="37"/>
      <c r="H82" s="37"/>
      <c r="I82" s="37"/>
      <c r="J82" s="42" t="s">
        <v>107</v>
      </c>
      <c r="K82" s="42"/>
      <c r="L82" s="42"/>
      <c r="M82" s="42"/>
      <c r="N82" s="42"/>
      <c r="O82" s="150" t="s">
        <v>343</v>
      </c>
      <c r="P82" s="151"/>
      <c r="Q82" s="151"/>
      <c r="R82" s="151"/>
      <c r="S82" s="151"/>
      <c r="T82" s="151"/>
      <c r="U82" s="151"/>
      <c r="V82" s="151"/>
      <c r="W82" s="151"/>
      <c r="X82" s="151"/>
      <c r="Y82" s="152"/>
      <c r="Z82" s="152"/>
      <c r="AA82" s="152"/>
      <c r="AB82" s="152"/>
      <c r="AC82" s="152"/>
      <c r="AD82" s="152"/>
      <c r="AE82" s="152"/>
      <c r="AF82" s="152"/>
      <c r="AG82" s="152"/>
      <c r="AH82" s="152"/>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c r="BL82" s="152"/>
      <c r="BM82" s="152"/>
      <c r="BN82" s="152"/>
      <c r="BO82" s="152"/>
      <c r="BP82" s="152"/>
      <c r="BQ82" s="153"/>
      <c r="BR82" s="14"/>
      <c r="BS82" s="14"/>
      <c r="BT82" s="14"/>
      <c r="BU82" s="14"/>
      <c r="BV82" s="14"/>
      <c r="BW82" s="14"/>
      <c r="BX82" s="14"/>
      <c r="BY82" s="14"/>
    </row>
    <row r="83" spans="1:79" s="13" customFormat="1" ht="15.75" x14ac:dyDescent="0.2">
      <c r="A83" s="44">
        <v>0</v>
      </c>
      <c r="B83" s="44"/>
      <c r="C83" s="44" t="s">
        <v>109</v>
      </c>
      <c r="D83" s="44"/>
      <c r="E83" s="44"/>
      <c r="F83" s="44"/>
      <c r="G83" s="44"/>
      <c r="H83" s="44"/>
      <c r="I83" s="44"/>
      <c r="J83" s="44"/>
      <c r="K83" s="44"/>
      <c r="L83" s="44"/>
      <c r="M83" s="44"/>
      <c r="N83" s="44"/>
      <c r="O83" s="45"/>
      <c r="P83" s="46"/>
      <c r="Q83" s="46"/>
      <c r="R83" s="46"/>
      <c r="S83" s="46"/>
      <c r="T83" s="46"/>
      <c r="U83" s="46"/>
      <c r="V83" s="46"/>
      <c r="W83" s="46"/>
      <c r="X83" s="46"/>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8"/>
      <c r="BR83" s="25"/>
      <c r="BS83" s="25"/>
      <c r="BT83" s="25"/>
      <c r="BU83" s="25"/>
      <c r="BV83" s="25"/>
      <c r="BW83" s="25"/>
      <c r="BX83" s="25"/>
      <c r="BY83" s="25"/>
    </row>
    <row r="84" spans="1:79" s="36" customFormat="1" ht="55.5" customHeight="1" x14ac:dyDescent="0.25">
      <c r="A84" s="42">
        <v>3</v>
      </c>
      <c r="B84" s="42"/>
      <c r="C84" s="107" t="s">
        <v>177</v>
      </c>
      <c r="D84" s="86"/>
      <c r="E84" s="86"/>
      <c r="F84" s="86"/>
      <c r="G84" s="86"/>
      <c r="H84" s="86"/>
      <c r="I84" s="87"/>
      <c r="J84" s="42" t="s">
        <v>88</v>
      </c>
      <c r="K84" s="42"/>
      <c r="L84" s="42"/>
      <c r="M84" s="42"/>
      <c r="N84" s="42"/>
      <c r="O84" s="150" t="s">
        <v>342</v>
      </c>
      <c r="P84" s="151"/>
      <c r="Q84" s="151"/>
      <c r="R84" s="151"/>
      <c r="S84" s="151"/>
      <c r="T84" s="151"/>
      <c r="U84" s="151"/>
      <c r="V84" s="151"/>
      <c r="W84" s="151"/>
      <c r="X84" s="151"/>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c r="BL84" s="152"/>
      <c r="BM84" s="152"/>
      <c r="BN84" s="152"/>
      <c r="BO84" s="152"/>
      <c r="BP84" s="152"/>
      <c r="BQ84" s="153"/>
      <c r="BR84" s="25"/>
      <c r="BS84" s="25"/>
      <c r="BT84" s="25"/>
      <c r="BU84" s="25"/>
      <c r="BV84" s="25"/>
      <c r="BW84" s="25"/>
      <c r="BX84" s="25"/>
      <c r="BY84" s="25"/>
    </row>
    <row r="85" spans="1:79" s="13" customFormat="1" ht="15.75" x14ac:dyDescent="0.2">
      <c r="A85" s="44">
        <v>0</v>
      </c>
      <c r="B85" s="44"/>
      <c r="C85" s="44" t="s">
        <v>127</v>
      </c>
      <c r="D85" s="44"/>
      <c r="E85" s="44"/>
      <c r="F85" s="44"/>
      <c r="G85" s="44"/>
      <c r="H85" s="44"/>
      <c r="I85" s="44"/>
      <c r="J85" s="44"/>
      <c r="K85" s="44"/>
      <c r="L85" s="44"/>
      <c r="M85" s="44"/>
      <c r="N85" s="44"/>
      <c r="O85" s="45"/>
      <c r="P85" s="46"/>
      <c r="Q85" s="46"/>
      <c r="R85" s="46"/>
      <c r="S85" s="46"/>
      <c r="T85" s="46"/>
      <c r="U85" s="46"/>
      <c r="V85" s="46"/>
      <c r="W85" s="46"/>
      <c r="X85" s="46"/>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8"/>
      <c r="BR85" s="25"/>
      <c r="BS85" s="25"/>
      <c r="BT85" s="25"/>
      <c r="BU85" s="25"/>
      <c r="BV85" s="25"/>
      <c r="BW85" s="25"/>
      <c r="BX85" s="25"/>
      <c r="BY85" s="25"/>
    </row>
    <row r="86" spans="1:79" s="13" customFormat="1" ht="6.6" customHeight="1" x14ac:dyDescent="0.2">
      <c r="A86" s="44">
        <v>0</v>
      </c>
      <c r="B86" s="44"/>
      <c r="C86" s="44"/>
      <c r="D86" s="44"/>
      <c r="E86" s="44"/>
      <c r="F86" s="44"/>
      <c r="G86" s="44"/>
      <c r="H86" s="44"/>
      <c r="I86" s="44"/>
      <c r="J86" s="44"/>
      <c r="K86" s="44"/>
      <c r="L86" s="44"/>
      <c r="M86" s="44"/>
      <c r="N86" s="44"/>
      <c r="O86" s="45"/>
      <c r="P86" s="46"/>
      <c r="Q86" s="46"/>
      <c r="R86" s="46"/>
      <c r="S86" s="46"/>
      <c r="T86" s="46"/>
      <c r="U86" s="46"/>
      <c r="V86" s="46"/>
      <c r="W86" s="46"/>
      <c r="X86" s="46"/>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8"/>
      <c r="BR86" s="25"/>
      <c r="BS86" s="25"/>
      <c r="BT86" s="25"/>
      <c r="BU86" s="25"/>
      <c r="BV86" s="25"/>
      <c r="BW86" s="25"/>
      <c r="BX86" s="25"/>
      <c r="BY86" s="25"/>
    </row>
    <row r="87" spans="1:79" ht="8.25" customHeight="1" x14ac:dyDescent="0.2">
      <c r="A87" s="21"/>
      <c r="B87" s="21"/>
      <c r="C87" s="22"/>
      <c r="D87" s="22"/>
      <c r="E87" s="22"/>
      <c r="F87" s="22"/>
      <c r="G87" s="22"/>
      <c r="H87" s="22"/>
      <c r="I87" s="22"/>
      <c r="J87" s="22"/>
      <c r="K87" s="22"/>
      <c r="L87" s="22"/>
      <c r="M87" s="22"/>
      <c r="N87" s="22"/>
      <c r="O87" s="22"/>
      <c r="P87" s="22"/>
      <c r="Q87" s="22"/>
      <c r="R87" s="22"/>
      <c r="S87" s="22"/>
      <c r="T87" s="22"/>
      <c r="U87" s="22"/>
      <c r="V87" s="22"/>
      <c r="W87" s="22"/>
      <c r="X87" s="22"/>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4"/>
      <c r="AY87" s="24"/>
      <c r="AZ87" s="24"/>
      <c r="BA87" s="24"/>
      <c r="BB87" s="24"/>
      <c r="BC87" s="24"/>
      <c r="BD87" s="24"/>
      <c r="BE87" s="24"/>
      <c r="BF87" s="24"/>
      <c r="BG87" s="24"/>
      <c r="BH87" s="24"/>
      <c r="BI87" s="24"/>
      <c r="BJ87" s="24"/>
      <c r="BK87" s="24"/>
      <c r="BL87" s="24"/>
      <c r="BM87" s="24"/>
      <c r="BN87" s="24"/>
      <c r="BO87" s="24"/>
      <c r="BP87" s="24"/>
      <c r="BQ87" s="24"/>
      <c r="BR87" s="20"/>
      <c r="BS87" s="20"/>
      <c r="BT87" s="20"/>
      <c r="BU87" s="20"/>
      <c r="BV87" s="20"/>
      <c r="BW87" s="20"/>
      <c r="BX87" s="20"/>
      <c r="BY87" s="20"/>
    </row>
    <row r="88" spans="1:79" ht="15.95" customHeight="1" x14ac:dyDescent="0.2">
      <c r="A88" s="49" t="s">
        <v>61</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9"/>
      <c r="BL88" s="49"/>
    </row>
    <row r="89" spans="1:79" ht="117" customHeight="1" x14ac:dyDescent="0.2">
      <c r="A89" s="49" t="s">
        <v>341</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9"/>
      <c r="BL89" s="49"/>
      <c r="BM89" s="49"/>
      <c r="BN89" s="49"/>
      <c r="BO89" s="49"/>
      <c r="BP89" s="49"/>
      <c r="BQ89" s="49"/>
    </row>
    <row r="90" spans="1:79" ht="8.25" customHeight="1" x14ac:dyDescent="0.2">
      <c r="A90" s="21"/>
      <c r="B90" s="21"/>
      <c r="C90" s="22"/>
      <c r="D90" s="22"/>
      <c r="E90" s="22"/>
      <c r="F90" s="22"/>
      <c r="G90" s="22"/>
      <c r="H90" s="22"/>
      <c r="I90" s="22"/>
      <c r="J90" s="22"/>
      <c r="K90" s="22"/>
      <c r="L90" s="22"/>
      <c r="M90" s="22"/>
      <c r="N90" s="22"/>
      <c r="O90" s="22"/>
      <c r="P90" s="22"/>
      <c r="Q90" s="22"/>
      <c r="R90" s="22"/>
      <c r="S90" s="22"/>
      <c r="T90" s="22"/>
      <c r="U90" s="22"/>
      <c r="V90" s="22"/>
      <c r="W90" s="22"/>
      <c r="X90" s="22"/>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4"/>
      <c r="AY90" s="24"/>
      <c r="AZ90" s="24"/>
      <c r="BA90" s="24"/>
      <c r="BB90" s="24"/>
      <c r="BC90" s="24"/>
      <c r="BD90" s="24"/>
      <c r="BE90" s="24"/>
      <c r="BF90" s="24"/>
      <c r="BG90" s="24"/>
      <c r="BH90" s="24"/>
      <c r="BI90" s="24"/>
      <c r="BJ90" s="24"/>
      <c r="BK90" s="24"/>
      <c r="BL90" s="24"/>
      <c r="BM90" s="24"/>
      <c r="BN90" s="24"/>
      <c r="BO90" s="24"/>
      <c r="BP90" s="24"/>
      <c r="BQ90" s="24"/>
      <c r="BR90" s="20"/>
      <c r="BS90" s="20"/>
      <c r="BT90" s="20"/>
      <c r="BU90" s="20"/>
      <c r="BV90" s="20"/>
      <c r="BW90" s="20"/>
      <c r="BX90" s="20"/>
      <c r="BY90" s="20"/>
    </row>
    <row r="91" spans="1:79" ht="15.95" customHeight="1" x14ac:dyDescent="0.2">
      <c r="A91" s="49" t="s">
        <v>43</v>
      </c>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9"/>
      <c r="BL91" s="49"/>
    </row>
    <row r="92" spans="1:79" ht="154.5" customHeight="1" x14ac:dyDescent="0.2">
      <c r="A92" s="138" t="s">
        <v>340</v>
      </c>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R92" s="138"/>
      <c r="AS92" s="138"/>
      <c r="AT92" s="138"/>
      <c r="AU92" s="138"/>
      <c r="AV92" s="138"/>
      <c r="AW92" s="138"/>
      <c r="AX92" s="138"/>
      <c r="AY92" s="138"/>
      <c r="AZ92" s="138"/>
      <c r="BA92" s="138"/>
      <c r="BB92" s="138"/>
      <c r="BC92" s="138"/>
      <c r="BD92" s="138"/>
      <c r="BE92" s="138"/>
      <c r="BF92" s="138"/>
      <c r="BG92" s="138"/>
      <c r="BH92" s="138"/>
      <c r="BI92" s="138"/>
      <c r="BJ92" s="138"/>
      <c r="BK92" s="138"/>
      <c r="BL92" s="138"/>
      <c r="BM92" s="138"/>
      <c r="BN92" s="138"/>
      <c r="BO92" s="138"/>
      <c r="BP92" s="138"/>
      <c r="BQ92" s="138"/>
    </row>
    <row r="93" spans="1:79" ht="9.75" customHeight="1" x14ac:dyDescent="0.2">
      <c r="A93" s="26"/>
      <c r="B93" s="26"/>
      <c r="C93" s="26"/>
      <c r="D93" s="26"/>
      <c r="E93" s="26"/>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row>
    <row r="94" spans="1:79" ht="12" customHeight="1" x14ac:dyDescent="0.2">
      <c r="A94" s="27" t="s">
        <v>73</v>
      </c>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row>
    <row r="95" spans="1:79" ht="12" customHeight="1" x14ac:dyDescent="0.2">
      <c r="A95" s="27" t="s">
        <v>64</v>
      </c>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row>
    <row r="96" spans="1:79" s="27" customFormat="1" ht="12" customHeight="1" x14ac:dyDescent="0.2">
      <c r="A96" s="27" t="s">
        <v>65</v>
      </c>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row>
    <row r="97" spans="1:64" ht="15.95" customHeight="1" x14ac:dyDescent="0.25">
      <c r="A97" s="29"/>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row>
    <row r="98" spans="1:64" ht="18.75" customHeight="1" x14ac:dyDescent="0.25">
      <c r="A98" s="118" t="s">
        <v>143</v>
      </c>
      <c r="B98" s="118"/>
      <c r="C98" s="118"/>
      <c r="D98" s="118"/>
      <c r="E98" s="118"/>
      <c r="F98" s="118"/>
      <c r="G98" s="118"/>
      <c r="H98" s="118"/>
      <c r="I98" s="118"/>
      <c r="J98" s="118"/>
      <c r="K98" s="118"/>
      <c r="L98" s="118"/>
      <c r="M98" s="118"/>
      <c r="N98" s="118"/>
      <c r="O98" s="118"/>
      <c r="P98" s="118"/>
      <c r="Q98" s="118"/>
      <c r="R98" s="118"/>
      <c r="S98" s="118"/>
      <c r="T98" s="118"/>
      <c r="U98" s="118"/>
      <c r="V98" s="118"/>
      <c r="W98" s="119"/>
      <c r="X98" s="119"/>
      <c r="Y98" s="119"/>
      <c r="Z98" s="119"/>
      <c r="AA98" s="119"/>
      <c r="AB98" s="119"/>
      <c r="AC98" s="119"/>
      <c r="AD98" s="119"/>
      <c r="AE98" s="119"/>
      <c r="AF98" s="119"/>
      <c r="AG98" s="119"/>
      <c r="AH98" s="119"/>
      <c r="AI98" s="119"/>
      <c r="AJ98" s="119"/>
      <c r="AK98" s="119"/>
      <c r="AL98" s="119"/>
      <c r="AM98" s="119"/>
      <c r="AN98" s="30"/>
      <c r="AO98" s="30"/>
      <c r="AP98" s="120" t="s">
        <v>144</v>
      </c>
      <c r="AQ98" s="120"/>
      <c r="AR98" s="120"/>
      <c r="AS98" s="120"/>
      <c r="AT98" s="120"/>
      <c r="AU98" s="120"/>
      <c r="AV98" s="120"/>
      <c r="AW98" s="120"/>
      <c r="AX98" s="120"/>
      <c r="AY98" s="120"/>
      <c r="AZ98" s="120"/>
      <c r="BA98" s="120"/>
      <c r="BB98" s="120"/>
      <c r="BC98" s="120"/>
      <c r="BD98" s="120"/>
      <c r="BE98" s="120"/>
      <c r="BF98" s="120"/>
      <c r="BG98" s="120"/>
      <c r="BH98" s="120"/>
    </row>
    <row r="99" spans="1:64" x14ac:dyDescent="0.2">
      <c r="W99" s="121" t="s">
        <v>7</v>
      </c>
      <c r="X99" s="121"/>
      <c r="Y99" s="121"/>
      <c r="Z99" s="121"/>
      <c r="AA99" s="121"/>
      <c r="AB99" s="121"/>
      <c r="AC99" s="121"/>
      <c r="AD99" s="121"/>
      <c r="AE99" s="121"/>
      <c r="AF99" s="121"/>
      <c r="AG99" s="121"/>
      <c r="AH99" s="121"/>
      <c r="AI99" s="121"/>
      <c r="AJ99" s="121"/>
      <c r="AK99" s="121"/>
      <c r="AL99" s="121"/>
      <c r="AM99" s="121"/>
      <c r="AN99" s="31"/>
      <c r="AO99" s="31"/>
      <c r="AP99" s="121" t="s">
        <v>69</v>
      </c>
      <c r="AQ99" s="121"/>
      <c r="AR99" s="121"/>
      <c r="AS99" s="121"/>
      <c r="AT99" s="121"/>
      <c r="AU99" s="121"/>
      <c r="AV99" s="121"/>
      <c r="AW99" s="121"/>
      <c r="AX99" s="121"/>
      <c r="AY99" s="121"/>
      <c r="AZ99" s="121"/>
      <c r="BA99" s="121"/>
      <c r="BB99" s="121"/>
      <c r="BC99" s="121"/>
      <c r="BD99" s="121"/>
      <c r="BE99" s="121"/>
      <c r="BF99" s="121"/>
      <c r="BG99" s="121"/>
      <c r="BH99" s="121"/>
    </row>
    <row r="102" spans="1:64" ht="15.95" customHeight="1" x14ac:dyDescent="0.25">
      <c r="A102" s="118" t="s">
        <v>327</v>
      </c>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9"/>
      <c r="X102" s="119"/>
      <c r="Y102" s="119"/>
      <c r="Z102" s="119"/>
      <c r="AA102" s="119"/>
      <c r="AB102" s="119"/>
      <c r="AC102" s="119"/>
      <c r="AD102" s="119"/>
      <c r="AE102" s="119"/>
      <c r="AF102" s="119"/>
      <c r="AG102" s="119"/>
      <c r="AH102" s="119"/>
      <c r="AI102" s="119"/>
      <c r="AJ102" s="119"/>
      <c r="AK102" s="119"/>
      <c r="AL102" s="119"/>
      <c r="AM102" s="119"/>
      <c r="AN102" s="30"/>
      <c r="AO102" s="30"/>
      <c r="AP102" s="120" t="s">
        <v>145</v>
      </c>
      <c r="AQ102" s="120"/>
      <c r="AR102" s="120"/>
      <c r="AS102" s="120"/>
      <c r="AT102" s="120"/>
      <c r="AU102" s="120"/>
      <c r="AV102" s="120"/>
      <c r="AW102" s="120"/>
      <c r="AX102" s="120"/>
      <c r="AY102" s="120"/>
      <c r="AZ102" s="120"/>
      <c r="BA102" s="120"/>
      <c r="BB102" s="120"/>
      <c r="BC102" s="120"/>
      <c r="BD102" s="120"/>
      <c r="BE102" s="120"/>
      <c r="BF102" s="120"/>
      <c r="BG102" s="120"/>
      <c r="BH102" s="120"/>
    </row>
    <row r="103" spans="1:64" x14ac:dyDescent="0.2">
      <c r="W103" s="121" t="s">
        <v>7</v>
      </c>
      <c r="X103" s="121"/>
      <c r="Y103" s="121"/>
      <c r="Z103" s="121"/>
      <c r="AA103" s="121"/>
      <c r="AB103" s="121"/>
      <c r="AC103" s="121"/>
      <c r="AD103" s="121"/>
      <c r="AE103" s="121"/>
      <c r="AF103" s="121"/>
      <c r="AG103" s="121"/>
      <c r="AH103" s="121"/>
      <c r="AI103" s="121"/>
      <c r="AJ103" s="121"/>
      <c r="AK103" s="121"/>
      <c r="AL103" s="121"/>
      <c r="AM103" s="121"/>
      <c r="AN103" s="31"/>
      <c r="AO103" s="31"/>
      <c r="AP103" s="121" t="s">
        <v>69</v>
      </c>
      <c r="AQ103" s="121"/>
      <c r="AR103" s="121"/>
      <c r="AS103" s="121"/>
      <c r="AT103" s="121"/>
      <c r="AU103" s="121"/>
      <c r="AV103" s="121"/>
      <c r="AW103" s="121"/>
      <c r="AX103" s="121"/>
      <c r="AY103" s="121"/>
      <c r="AZ103" s="121"/>
      <c r="BA103" s="121"/>
      <c r="BB103" s="121"/>
      <c r="BC103" s="121"/>
      <c r="BD103" s="121"/>
      <c r="BE103" s="121"/>
      <c r="BF103" s="121"/>
      <c r="BG103" s="121"/>
      <c r="BH103" s="121"/>
    </row>
  </sheetData>
  <mergeCells count="359">
    <mergeCell ref="J85:N85"/>
    <mergeCell ref="O85:BQ85"/>
    <mergeCell ref="BH73:BL73"/>
    <mergeCell ref="BM73:BQ73"/>
    <mergeCell ref="A74:B74"/>
    <mergeCell ref="C74:I74"/>
    <mergeCell ref="J74:N74"/>
    <mergeCell ref="O74:X74"/>
    <mergeCell ref="Y74:AC74"/>
    <mergeCell ref="AD74:AH74"/>
    <mergeCell ref="A82:B82"/>
    <mergeCell ref="C82:I82"/>
    <mergeCell ref="J82:N82"/>
    <mergeCell ref="O82:BQ82"/>
    <mergeCell ref="BM74:BQ74"/>
    <mergeCell ref="AI74:AM74"/>
    <mergeCell ref="AN74:AR74"/>
    <mergeCell ref="AS74:AW74"/>
    <mergeCell ref="AX74:BB74"/>
    <mergeCell ref="BC74:BG74"/>
    <mergeCell ref="BH74:BL74"/>
    <mergeCell ref="A81:B81"/>
    <mergeCell ref="C81:I81"/>
    <mergeCell ref="J81:N81"/>
    <mergeCell ref="A72:B72"/>
    <mergeCell ref="C72:I72"/>
    <mergeCell ref="J72:N72"/>
    <mergeCell ref="O72:X72"/>
    <mergeCell ref="Y72:AC72"/>
    <mergeCell ref="AD72:AH72"/>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3:BB73"/>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71:BB71"/>
    <mergeCell ref="BC71:BG71"/>
    <mergeCell ref="BH71:BL71"/>
    <mergeCell ref="Y68:AC68"/>
    <mergeCell ref="AD68:AH68"/>
    <mergeCell ref="AI68:AM68"/>
    <mergeCell ref="AN68:AR68"/>
    <mergeCell ref="AS68:AW68"/>
    <mergeCell ref="A67:B67"/>
    <mergeCell ref="C67:I67"/>
    <mergeCell ref="J67:N67"/>
    <mergeCell ref="AI69:AM69"/>
    <mergeCell ref="AN69:AR69"/>
    <mergeCell ref="O67:X67"/>
    <mergeCell ref="Y67:AC67"/>
    <mergeCell ref="AD67:AH67"/>
    <mergeCell ref="A46:BQ46"/>
    <mergeCell ref="A48:B48"/>
    <mergeCell ref="C48:BQ48"/>
    <mergeCell ref="A49:B49"/>
    <mergeCell ref="C49:BQ49"/>
    <mergeCell ref="A50:B50"/>
    <mergeCell ref="C50:BQ50"/>
    <mergeCell ref="BD55:BH55"/>
    <mergeCell ref="AX68:BB68"/>
    <mergeCell ref="BC68:BG68"/>
    <mergeCell ref="BH68:BL68"/>
    <mergeCell ref="BM68:BQ68"/>
    <mergeCell ref="AX66:BB66"/>
    <mergeCell ref="BC66:BG66"/>
    <mergeCell ref="BH66:BL66"/>
    <mergeCell ref="BM66:BQ66"/>
    <mergeCell ref="A62:BQ62"/>
    <mergeCell ref="A64:B65"/>
    <mergeCell ref="C64:I65"/>
    <mergeCell ref="J64:N65"/>
    <mergeCell ref="A68:B68"/>
    <mergeCell ref="C68:I68"/>
    <mergeCell ref="J68:N68"/>
    <mergeCell ref="O68:X68"/>
    <mergeCell ref="A52:BN52"/>
    <mergeCell ref="A53:BN53"/>
    <mergeCell ref="A54:B55"/>
    <mergeCell ref="BI55:BN55"/>
    <mergeCell ref="C54:R55"/>
    <mergeCell ref="S54:AH54"/>
    <mergeCell ref="AI54:AX54"/>
    <mergeCell ref="AY54:BN54"/>
    <mergeCell ref="S55:W55"/>
    <mergeCell ref="AN58:AR58"/>
    <mergeCell ref="AS58:AX58"/>
    <mergeCell ref="AY58:BC58"/>
    <mergeCell ref="AY56:BC56"/>
    <mergeCell ref="AY55:BC55"/>
    <mergeCell ref="X55:AB55"/>
    <mergeCell ref="AC55:AH55"/>
    <mergeCell ref="AI55:AM55"/>
    <mergeCell ref="AN55:AR55"/>
    <mergeCell ref="AS55:AX55"/>
    <mergeCell ref="A102:V102"/>
    <mergeCell ref="W102:AM102"/>
    <mergeCell ref="AP102:BH102"/>
    <mergeCell ref="W103:AM103"/>
    <mergeCell ref="AP103:BH103"/>
    <mergeCell ref="A91:BL91"/>
    <mergeCell ref="A98:V98"/>
    <mergeCell ref="W98:AM98"/>
    <mergeCell ref="AP98:BH98"/>
    <mergeCell ref="W99:AM99"/>
    <mergeCell ref="AP99:BH99"/>
    <mergeCell ref="A88:BL88"/>
    <mergeCell ref="A83:B83"/>
    <mergeCell ref="C83:I83"/>
    <mergeCell ref="J83:N83"/>
    <mergeCell ref="O83:BQ83"/>
    <mergeCell ref="A79:B79"/>
    <mergeCell ref="C79:I79"/>
    <mergeCell ref="J79:N79"/>
    <mergeCell ref="O79:BQ79"/>
    <mergeCell ref="A80:B80"/>
    <mergeCell ref="C80:I80"/>
    <mergeCell ref="J80:N80"/>
    <mergeCell ref="O80:BQ80"/>
    <mergeCell ref="A86:B86"/>
    <mergeCell ref="C86:I86"/>
    <mergeCell ref="J86:N86"/>
    <mergeCell ref="O86:BQ86"/>
    <mergeCell ref="A84:B84"/>
    <mergeCell ref="C84:I84"/>
    <mergeCell ref="J84:N84"/>
    <mergeCell ref="O84:BQ84"/>
    <mergeCell ref="A85:B85"/>
    <mergeCell ref="C85:I85"/>
    <mergeCell ref="O81:BQ81"/>
    <mergeCell ref="A76:BQ76"/>
    <mergeCell ref="A78:B78"/>
    <mergeCell ref="C78:I78"/>
    <mergeCell ref="J78:N78"/>
    <mergeCell ref="O78:BQ78"/>
    <mergeCell ref="AS69:AW69"/>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BM71:BQ71"/>
    <mergeCell ref="BC73:BG73"/>
    <mergeCell ref="Y69:AC69"/>
    <mergeCell ref="AD69:AH69"/>
    <mergeCell ref="BM67:BQ67"/>
    <mergeCell ref="AI67:AM67"/>
    <mergeCell ref="AN67:AR67"/>
    <mergeCell ref="AS67:AW67"/>
    <mergeCell ref="AX67:BB67"/>
    <mergeCell ref="BC67:BG67"/>
    <mergeCell ref="BH67:BL67"/>
    <mergeCell ref="A66:B66"/>
    <mergeCell ref="C66:I66"/>
    <mergeCell ref="J66:N66"/>
    <mergeCell ref="O66:X66"/>
    <mergeCell ref="Y66:AC66"/>
    <mergeCell ref="AD66:AH66"/>
    <mergeCell ref="AI66:AM66"/>
    <mergeCell ref="AN66:AR66"/>
    <mergeCell ref="AS66:AW66"/>
    <mergeCell ref="O64:X65"/>
    <mergeCell ref="Y64:AM64"/>
    <mergeCell ref="AN64:BB64"/>
    <mergeCell ref="BC64:BQ64"/>
    <mergeCell ref="Y65:AC65"/>
    <mergeCell ref="AD65:AH65"/>
    <mergeCell ref="BM65:BQ65"/>
    <mergeCell ref="AI65:AM65"/>
    <mergeCell ref="AN65:AR65"/>
    <mergeCell ref="AS65:AW65"/>
    <mergeCell ref="AX65:BB65"/>
    <mergeCell ref="BC65:BG65"/>
    <mergeCell ref="BH65:BL65"/>
    <mergeCell ref="A61:BQ61"/>
    <mergeCell ref="AN59:AR59"/>
    <mergeCell ref="AS59:AX59"/>
    <mergeCell ref="AY59:BC59"/>
    <mergeCell ref="BD59:BH59"/>
    <mergeCell ref="AS57:AX57"/>
    <mergeCell ref="AY57:BC57"/>
    <mergeCell ref="BD57:BH57"/>
    <mergeCell ref="BI57:BN57"/>
    <mergeCell ref="A58:B58"/>
    <mergeCell ref="C58:R58"/>
    <mergeCell ref="S58:W58"/>
    <mergeCell ref="X58:AB58"/>
    <mergeCell ref="AC58:AH58"/>
    <mergeCell ref="AI58:AM58"/>
    <mergeCell ref="BI59:BN59"/>
    <mergeCell ref="A59:B59"/>
    <mergeCell ref="C59:R59"/>
    <mergeCell ref="S59:W59"/>
    <mergeCell ref="X59:AB59"/>
    <mergeCell ref="AC59:AH59"/>
    <mergeCell ref="AI59:AM59"/>
    <mergeCell ref="BD58:BH58"/>
    <mergeCell ref="BI58:BN58"/>
    <mergeCell ref="BD56:BH56"/>
    <mergeCell ref="BI56:BN56"/>
    <mergeCell ref="A57:B57"/>
    <mergeCell ref="C57:R57"/>
    <mergeCell ref="S57:W57"/>
    <mergeCell ref="X57:AB57"/>
    <mergeCell ref="AC57:AH57"/>
    <mergeCell ref="AI57:AM57"/>
    <mergeCell ref="AN57:AR57"/>
    <mergeCell ref="A56:B56"/>
    <mergeCell ref="C56:R56"/>
    <mergeCell ref="S56:W56"/>
    <mergeCell ref="X56:AB56"/>
    <mergeCell ref="AC56:AH56"/>
    <mergeCell ref="AI56:AM56"/>
    <mergeCell ref="AN56:AR56"/>
    <mergeCell ref="AS56:AX56"/>
    <mergeCell ref="BD44:BH44"/>
    <mergeCell ref="BI44:BM44"/>
    <mergeCell ref="BN44:BQ44"/>
    <mergeCell ref="A44:B44"/>
    <mergeCell ref="A43:B43"/>
    <mergeCell ref="C43:Z43"/>
    <mergeCell ref="AA43:AE43"/>
    <mergeCell ref="AF43:AJ43"/>
    <mergeCell ref="AK43:AO43"/>
    <mergeCell ref="AP43:AT43"/>
    <mergeCell ref="AU43:AY43"/>
    <mergeCell ref="AZ43:BC43"/>
    <mergeCell ref="BD43:BH43"/>
    <mergeCell ref="BI43:BM43"/>
    <mergeCell ref="BN43:BQ43"/>
    <mergeCell ref="C44:Z44"/>
    <mergeCell ref="AA44:AE44"/>
    <mergeCell ref="AF44:AJ44"/>
    <mergeCell ref="AK44:AO44"/>
    <mergeCell ref="AP44:AT44"/>
    <mergeCell ref="AU44:AY44"/>
    <mergeCell ref="AZ44:BC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A41:B41"/>
    <mergeCell ref="C41:Z41"/>
    <mergeCell ref="AA41:AE41"/>
    <mergeCell ref="AF41:AJ41"/>
    <mergeCell ref="AK41:AO41"/>
    <mergeCell ref="AP41:AT41"/>
    <mergeCell ref="AU41:AY41"/>
    <mergeCell ref="BI42:BM42"/>
    <mergeCell ref="BN42:BQ42"/>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31:BL31"/>
    <mergeCell ref="A32:F32"/>
    <mergeCell ref="G32:BL32"/>
    <mergeCell ref="A33:F33"/>
    <mergeCell ref="G33:BL33"/>
    <mergeCell ref="A23:BL23"/>
    <mergeCell ref="A24:F24"/>
    <mergeCell ref="G24:BL24"/>
    <mergeCell ref="A25:F25"/>
    <mergeCell ref="G25:BL25"/>
    <mergeCell ref="A26:F26"/>
    <mergeCell ref="G26:BL26"/>
    <mergeCell ref="AK20:BC20"/>
    <mergeCell ref="BE20:BL20"/>
    <mergeCell ref="B21:L21"/>
    <mergeCell ref="N21:Y21"/>
    <mergeCell ref="AA21:AI21"/>
    <mergeCell ref="AK21:BC21"/>
    <mergeCell ref="BE21:BL21"/>
    <mergeCell ref="A28:BL28"/>
    <mergeCell ref="A29:BL29"/>
    <mergeCell ref="A89:BQ89"/>
    <mergeCell ref="A92:BQ92"/>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s>
  <conditionalFormatting sqref="A58:B59 A68:B75 A77:B77 A90:B90">
    <cfRule type="cellIs" dxfId="30" priority="4" stopIfTrue="1" operator="equal">
      <formula>0</formula>
    </cfRule>
  </conditionalFormatting>
  <conditionalFormatting sqref="A81:B87">
    <cfRule type="cellIs" dxfId="29" priority="1" stopIfTrue="1" operator="equal">
      <formula>0</formula>
    </cfRule>
  </conditionalFormatting>
  <conditionalFormatting sqref="C68:C74 C77 C90">
    <cfRule type="cellIs" dxfId="28" priority="3" stopIfTrue="1" operator="equal">
      <formula>$C67</formula>
    </cfRule>
  </conditionalFormatting>
  <conditionalFormatting sqref="C75">
    <cfRule type="cellIs" dxfId="27" priority="18" stopIfTrue="1" operator="equal">
      <formula>$C68</formula>
    </cfRule>
  </conditionalFormatting>
  <conditionalFormatting sqref="C81:C86">
    <cfRule type="cellIs" dxfId="26" priority="2" stopIfTrue="1" operator="equal">
      <formula>$C80</formula>
    </cfRule>
  </conditionalFormatting>
  <conditionalFormatting sqref="C87">
    <cfRule type="cellIs" dxfId="25" priority="20" stopIfTrue="1" operator="equal">
      <formula>$C81</formula>
    </cfRule>
  </conditionalFormatting>
  <pageMargins left="0.51181102362204722" right="0.31496062992125984" top="0.39370078740157483" bottom="0.39370078740157483" header="0" footer="0"/>
  <pageSetup paperSize="9" scale="70" fitToHeight="999" orientation="landscape" r:id="rId1"/>
  <headerFooter alignWithMargins="0"/>
  <rowBreaks count="2" manualBreakCount="2">
    <brk id="51" max="68" man="1"/>
    <brk id="75" max="6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11"/>
  <sheetViews>
    <sheetView view="pageBreakPreview" topLeftCell="A108" zoomScaleNormal="80" zoomScaleSheetLayoutView="100" workbookViewId="0">
      <selection activeCell="A93" sqref="A1:XFD1048576"/>
    </sheetView>
  </sheetViews>
  <sheetFormatPr defaultColWidth="9.140625" defaultRowHeight="12.75" x14ac:dyDescent="0.2"/>
  <cols>
    <col min="1" max="1" width="3.28515625" style="1" customWidth="1"/>
    <col min="2" max="2" width="3.42578125" style="1" customWidth="1"/>
    <col min="3" max="8" width="2.85546875" style="1" customWidth="1"/>
    <col min="9" max="9" width="7.5703125" style="1" customWidth="1"/>
    <col min="10" max="11" width="2.85546875" style="1" customWidth="1"/>
    <col min="12" max="12" width="2.140625" style="1" customWidth="1"/>
    <col min="13" max="13" width="2.85546875" style="1" customWidth="1"/>
    <col min="14" max="14" width="0.7109375" style="1" customWidth="1"/>
    <col min="15" max="23" width="2.85546875" style="1" customWidth="1"/>
    <col min="24" max="24" width="8.28515625" style="1" customWidth="1"/>
    <col min="25" max="58" width="2.85546875" style="1" customWidth="1"/>
    <col min="59" max="59" width="1.42578125" style="1" customWidth="1"/>
    <col min="6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50" t="s">
        <v>56</v>
      </c>
      <c r="AP2" s="50"/>
      <c r="AQ2" s="50"/>
      <c r="AR2" s="50"/>
      <c r="AS2" s="50"/>
      <c r="AT2" s="50"/>
      <c r="AU2" s="50"/>
      <c r="AV2" s="50"/>
      <c r="AW2" s="50"/>
      <c r="AX2" s="50"/>
      <c r="AY2" s="50"/>
      <c r="AZ2" s="50"/>
      <c r="BA2" s="50"/>
      <c r="BB2" s="50"/>
      <c r="BC2" s="50"/>
      <c r="BD2" s="50"/>
      <c r="BE2" s="50"/>
      <c r="BF2" s="50"/>
      <c r="BG2" s="50"/>
      <c r="BH2" s="50"/>
      <c r="BI2" s="50"/>
      <c r="BJ2" s="50"/>
      <c r="BK2" s="50"/>
      <c r="BL2" s="50"/>
    </row>
    <row r="3" spans="1:64" ht="9" customHeight="1" x14ac:dyDescent="0.2">
      <c r="AO3" s="50"/>
      <c r="AP3" s="50"/>
      <c r="AQ3" s="50"/>
      <c r="AR3" s="50"/>
      <c r="AS3" s="50"/>
      <c r="AT3" s="50"/>
      <c r="AU3" s="50"/>
      <c r="AV3" s="50"/>
      <c r="AW3" s="50"/>
      <c r="AX3" s="50"/>
      <c r="AY3" s="50"/>
      <c r="AZ3" s="50"/>
      <c r="BA3" s="50"/>
      <c r="BB3" s="50"/>
      <c r="BC3" s="50"/>
      <c r="BD3" s="50"/>
      <c r="BE3" s="50"/>
      <c r="BF3" s="50"/>
      <c r="BG3" s="50"/>
      <c r="BH3" s="50"/>
      <c r="BI3" s="50"/>
      <c r="BJ3" s="50"/>
      <c r="BK3" s="50"/>
      <c r="BL3" s="50"/>
    </row>
    <row r="4" spans="1:64" ht="15.75" customHeight="1" x14ac:dyDescent="0.2">
      <c r="AO4" s="50"/>
      <c r="AP4" s="50"/>
      <c r="AQ4" s="50"/>
      <c r="AR4" s="50"/>
      <c r="AS4" s="50"/>
      <c r="AT4" s="50"/>
      <c r="AU4" s="50"/>
      <c r="AV4" s="50"/>
      <c r="AW4" s="50"/>
      <c r="AX4" s="50"/>
      <c r="AY4" s="50"/>
      <c r="AZ4" s="50"/>
      <c r="BA4" s="50"/>
      <c r="BB4" s="50"/>
      <c r="BC4" s="50"/>
      <c r="BD4" s="50"/>
      <c r="BE4" s="50"/>
      <c r="BF4" s="50"/>
      <c r="BG4" s="50"/>
      <c r="BH4" s="50"/>
      <c r="BI4" s="50"/>
      <c r="BJ4" s="50"/>
      <c r="BK4" s="50"/>
      <c r="BL4" s="50"/>
    </row>
    <row r="5" spans="1:64" ht="15.75"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50"/>
      <c r="AP5" s="50"/>
      <c r="AQ5" s="50"/>
      <c r="AR5" s="50"/>
      <c r="AS5" s="50"/>
      <c r="AT5" s="50"/>
      <c r="AU5" s="50"/>
      <c r="AV5" s="50"/>
      <c r="AW5" s="50"/>
      <c r="AX5" s="50"/>
      <c r="AY5" s="50"/>
      <c r="AZ5" s="50"/>
      <c r="BA5" s="50"/>
      <c r="BB5" s="50"/>
      <c r="BC5" s="50"/>
      <c r="BD5" s="50"/>
      <c r="BE5" s="50"/>
      <c r="BF5" s="50"/>
      <c r="BG5" s="50"/>
      <c r="BH5" s="50"/>
      <c r="BI5" s="50"/>
      <c r="BJ5" s="50"/>
      <c r="BK5" s="50"/>
      <c r="BL5" s="50"/>
    </row>
    <row r="6" spans="1:64"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50"/>
      <c r="AP6" s="50"/>
      <c r="AQ6" s="50"/>
      <c r="AR6" s="50"/>
      <c r="AS6" s="50"/>
      <c r="AT6" s="50"/>
      <c r="AU6" s="50"/>
      <c r="AV6" s="50"/>
      <c r="AW6" s="50"/>
      <c r="AX6" s="50"/>
      <c r="AY6" s="50"/>
      <c r="AZ6" s="50"/>
      <c r="BA6" s="50"/>
      <c r="BB6" s="50"/>
      <c r="BC6" s="50"/>
      <c r="BD6" s="50"/>
      <c r="BE6" s="50"/>
      <c r="BF6" s="50"/>
      <c r="BG6" s="50"/>
      <c r="BH6" s="50"/>
      <c r="BI6" s="50"/>
      <c r="BJ6" s="50"/>
      <c r="BK6" s="50"/>
      <c r="BL6" s="50"/>
    </row>
    <row r="7" spans="1:64" ht="9.75" hidden="1" customHeight="1" x14ac:dyDescent="0.2">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row>
    <row r="8" spans="1:64" ht="9.75" hidden="1" customHeight="1" x14ac:dyDescent="0.2">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row>
    <row r="9" spans="1:64" ht="8.25" hidden="1" customHeight="1" x14ac:dyDescent="0.2">
      <c r="A9" s="51"/>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row>
    <row r="10" spans="1:64" ht="15.75" x14ac:dyDescent="0.2">
      <c r="A10" s="52" t="s">
        <v>17</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32</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15.75" customHeight="1" x14ac:dyDescent="0.2">
      <c r="A12" s="52" t="s">
        <v>131</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row>
    <row r="13" spans="1:64" ht="6" customHeight="1" x14ac:dyDescent="0.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row>
    <row r="14" spans="1:64" ht="27.95" customHeight="1" x14ac:dyDescent="0.2">
      <c r="A14" s="4">
        <v>1</v>
      </c>
      <c r="B14" s="53" t="s">
        <v>132</v>
      </c>
      <c r="C14" s="54"/>
      <c r="D14" s="54"/>
      <c r="E14" s="54"/>
      <c r="F14" s="54"/>
      <c r="G14" s="54"/>
      <c r="H14" s="54"/>
      <c r="I14" s="54"/>
      <c r="J14" s="54"/>
      <c r="K14" s="54"/>
      <c r="L14" s="54"/>
      <c r="M14" s="5"/>
      <c r="N14" s="55" t="s">
        <v>324</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6"/>
      <c r="AU14" s="53" t="s">
        <v>133</v>
      </c>
      <c r="AV14" s="54"/>
      <c r="AW14" s="54"/>
      <c r="AX14" s="54"/>
      <c r="AY14" s="54"/>
      <c r="AZ14" s="54"/>
      <c r="BA14" s="54"/>
      <c r="BB14" s="54"/>
      <c r="BC14" s="6"/>
      <c r="BD14" s="6"/>
      <c r="BE14" s="6"/>
      <c r="BF14" s="6"/>
      <c r="BG14" s="6"/>
      <c r="BH14" s="6"/>
      <c r="BI14" s="6"/>
      <c r="BJ14" s="6"/>
      <c r="BK14" s="6"/>
      <c r="BL14" s="6"/>
    </row>
    <row r="15" spans="1:64" ht="21.75" customHeight="1" x14ac:dyDescent="0.2">
      <c r="A15" s="7"/>
      <c r="B15" s="56" t="s">
        <v>48</v>
      </c>
      <c r="C15" s="56"/>
      <c r="D15" s="56"/>
      <c r="E15" s="56"/>
      <c r="F15" s="56"/>
      <c r="G15" s="56"/>
      <c r="H15" s="56"/>
      <c r="I15" s="56"/>
      <c r="J15" s="56"/>
      <c r="K15" s="56"/>
      <c r="L15" s="56"/>
      <c r="M15" s="7"/>
      <c r="N15" s="57" t="s">
        <v>49</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7"/>
      <c r="AU15" s="56" t="s">
        <v>50</v>
      </c>
      <c r="AV15" s="56"/>
      <c r="AW15" s="56"/>
      <c r="AX15" s="56"/>
      <c r="AY15" s="56"/>
      <c r="AZ15" s="56"/>
      <c r="BA15" s="56"/>
      <c r="BB15" s="56"/>
      <c r="BC15" s="7"/>
      <c r="BD15" s="7"/>
      <c r="BE15" s="7"/>
      <c r="BF15" s="7"/>
      <c r="BG15" s="7"/>
      <c r="BH15" s="7"/>
      <c r="BI15" s="7"/>
      <c r="BJ15" s="7"/>
      <c r="BK15" s="7"/>
      <c r="BL15" s="7"/>
    </row>
    <row r="16" spans="1:64" ht="6" customHeight="1" x14ac:dyDescent="0.2">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row>
    <row r="17" spans="1:79" ht="27.95" customHeight="1" x14ac:dyDescent="0.2">
      <c r="A17" s="6">
        <v>2</v>
      </c>
      <c r="B17" s="53" t="s">
        <v>134</v>
      </c>
      <c r="C17" s="54"/>
      <c r="D17" s="54"/>
      <c r="E17" s="54"/>
      <c r="F17" s="54"/>
      <c r="G17" s="54"/>
      <c r="H17" s="54"/>
      <c r="I17" s="54"/>
      <c r="J17" s="54"/>
      <c r="K17" s="54"/>
      <c r="L17" s="54"/>
      <c r="M17" s="5"/>
      <c r="N17" s="55" t="s">
        <v>135</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6"/>
      <c r="AU17" s="53" t="s">
        <v>133</v>
      </c>
      <c r="AV17" s="54"/>
      <c r="AW17" s="54"/>
      <c r="AX17" s="54"/>
      <c r="AY17" s="54"/>
      <c r="AZ17" s="54"/>
      <c r="BA17" s="54"/>
      <c r="BB17" s="54"/>
      <c r="BC17" s="8"/>
      <c r="BD17" s="8"/>
      <c r="BE17" s="8"/>
      <c r="BF17" s="8"/>
      <c r="BG17" s="8"/>
      <c r="BH17" s="8"/>
      <c r="BI17" s="8"/>
      <c r="BJ17" s="8"/>
      <c r="BK17" s="8"/>
      <c r="BL17" s="9"/>
    </row>
    <row r="18" spans="1:79" ht="23.25" customHeight="1" x14ac:dyDescent="0.2">
      <c r="A18" s="7"/>
      <c r="B18" s="56" t="s">
        <v>48</v>
      </c>
      <c r="C18" s="56"/>
      <c r="D18" s="56"/>
      <c r="E18" s="56"/>
      <c r="F18" s="56"/>
      <c r="G18" s="56"/>
      <c r="H18" s="56"/>
      <c r="I18" s="56"/>
      <c r="J18" s="56"/>
      <c r="K18" s="56"/>
      <c r="L18" s="56"/>
      <c r="M18" s="7"/>
      <c r="N18" s="57" t="s">
        <v>51</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7"/>
      <c r="AU18" s="56" t="s">
        <v>50</v>
      </c>
      <c r="AV18" s="56"/>
      <c r="AW18" s="56"/>
      <c r="AX18" s="56"/>
      <c r="AY18" s="56"/>
      <c r="AZ18" s="56"/>
      <c r="BA18" s="56"/>
      <c r="BB18" s="56"/>
      <c r="BC18" s="10"/>
      <c r="BD18" s="10"/>
      <c r="BE18" s="10"/>
      <c r="BF18" s="10"/>
      <c r="BG18" s="10"/>
      <c r="BH18" s="10"/>
      <c r="BI18" s="10"/>
      <c r="BJ18" s="10"/>
      <c r="BK18" s="10"/>
      <c r="BL18" s="10"/>
    </row>
    <row r="19" spans="1:79" ht="6.75" customHeight="1" x14ac:dyDescent="0.2">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row>
    <row r="20" spans="1:79" ht="28.5" customHeight="1" x14ac:dyDescent="0.2">
      <c r="A20" s="4">
        <v>3</v>
      </c>
      <c r="B20" s="53" t="s">
        <v>203</v>
      </c>
      <c r="C20" s="54"/>
      <c r="D20" s="54"/>
      <c r="E20" s="54"/>
      <c r="F20" s="54"/>
      <c r="G20" s="54"/>
      <c r="H20" s="54"/>
      <c r="I20" s="54"/>
      <c r="J20" s="54"/>
      <c r="K20" s="54"/>
      <c r="L20" s="54"/>
      <c r="M20" s="32"/>
      <c r="N20" s="53" t="s">
        <v>204</v>
      </c>
      <c r="O20" s="54"/>
      <c r="P20" s="54"/>
      <c r="Q20" s="54"/>
      <c r="R20" s="54"/>
      <c r="S20" s="54"/>
      <c r="T20" s="54"/>
      <c r="U20" s="54"/>
      <c r="V20" s="54"/>
      <c r="W20" s="54"/>
      <c r="X20" s="54"/>
      <c r="Y20" s="54"/>
      <c r="Z20" s="8"/>
      <c r="AA20" s="53" t="s">
        <v>157</v>
      </c>
      <c r="AB20" s="54"/>
      <c r="AC20" s="54"/>
      <c r="AD20" s="54"/>
      <c r="AE20" s="54"/>
      <c r="AF20" s="54"/>
      <c r="AG20" s="54"/>
      <c r="AH20" s="54"/>
      <c r="AI20" s="54"/>
      <c r="AJ20" s="8"/>
      <c r="AK20" s="58" t="s">
        <v>205</v>
      </c>
      <c r="AL20" s="58"/>
      <c r="AM20" s="58"/>
      <c r="AN20" s="58"/>
      <c r="AO20" s="58"/>
      <c r="AP20" s="58"/>
      <c r="AQ20" s="58"/>
      <c r="AR20" s="58"/>
      <c r="AS20" s="58"/>
      <c r="AT20" s="58"/>
      <c r="AU20" s="58"/>
      <c r="AV20" s="58"/>
      <c r="AW20" s="58"/>
      <c r="AX20" s="58"/>
      <c r="AY20" s="58"/>
      <c r="AZ20" s="58"/>
      <c r="BA20" s="58"/>
      <c r="BB20" s="58"/>
      <c r="BC20" s="58"/>
      <c r="BD20" s="8"/>
      <c r="BE20" s="53" t="s">
        <v>140</v>
      </c>
      <c r="BF20" s="54"/>
      <c r="BG20" s="54"/>
      <c r="BH20" s="54"/>
      <c r="BI20" s="54"/>
      <c r="BJ20" s="54"/>
      <c r="BK20" s="54"/>
      <c r="BL20" s="54"/>
    </row>
    <row r="21" spans="1:79" ht="23.25" customHeight="1" x14ac:dyDescent="0.2">
      <c r="A21" s="32"/>
      <c r="B21" s="56" t="s">
        <v>48</v>
      </c>
      <c r="C21" s="56"/>
      <c r="D21" s="56"/>
      <c r="E21" s="56"/>
      <c r="F21" s="56"/>
      <c r="G21" s="56"/>
      <c r="H21" s="56"/>
      <c r="I21" s="56"/>
      <c r="J21" s="56"/>
      <c r="K21" s="56"/>
      <c r="L21" s="56"/>
      <c r="M21" s="32"/>
      <c r="N21" s="56" t="s">
        <v>52</v>
      </c>
      <c r="O21" s="56"/>
      <c r="P21" s="56"/>
      <c r="Q21" s="56"/>
      <c r="R21" s="56"/>
      <c r="S21" s="56"/>
      <c r="T21" s="56"/>
      <c r="U21" s="56"/>
      <c r="V21" s="56"/>
      <c r="W21" s="56"/>
      <c r="X21" s="56"/>
      <c r="Y21" s="56"/>
      <c r="Z21" s="10"/>
      <c r="AA21" s="59" t="s">
        <v>53</v>
      </c>
      <c r="AB21" s="59"/>
      <c r="AC21" s="59"/>
      <c r="AD21" s="59"/>
      <c r="AE21" s="59"/>
      <c r="AF21" s="59"/>
      <c r="AG21" s="59"/>
      <c r="AH21" s="59"/>
      <c r="AI21" s="59"/>
      <c r="AJ21" s="10"/>
      <c r="AK21" s="60" t="s">
        <v>54</v>
      </c>
      <c r="AL21" s="60"/>
      <c r="AM21" s="60"/>
      <c r="AN21" s="60"/>
      <c r="AO21" s="60"/>
      <c r="AP21" s="60"/>
      <c r="AQ21" s="60"/>
      <c r="AR21" s="60"/>
      <c r="AS21" s="60"/>
      <c r="AT21" s="60"/>
      <c r="AU21" s="60"/>
      <c r="AV21" s="60"/>
      <c r="AW21" s="60"/>
      <c r="AX21" s="60"/>
      <c r="AY21" s="60"/>
      <c r="AZ21" s="60"/>
      <c r="BA21" s="60"/>
      <c r="BB21" s="60"/>
      <c r="BC21" s="60"/>
      <c r="BD21" s="10"/>
      <c r="BE21" s="56" t="s">
        <v>55</v>
      </c>
      <c r="BF21" s="56"/>
      <c r="BG21" s="56"/>
      <c r="BH21" s="56"/>
      <c r="BI21" s="56"/>
      <c r="BJ21" s="56"/>
      <c r="BK21" s="56"/>
      <c r="BL21" s="56"/>
    </row>
    <row r="22" spans="1:79" ht="6.75" customHeight="1" x14ac:dyDescent="0.2"/>
    <row r="23" spans="1:79" ht="15.75" customHeight="1" x14ac:dyDescent="0.2">
      <c r="A23" s="49" t="s">
        <v>76</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27.75" customHeight="1" x14ac:dyDescent="0.2">
      <c r="A24" s="43" t="s">
        <v>3</v>
      </c>
      <c r="B24" s="43"/>
      <c r="C24" s="43"/>
      <c r="D24" s="43"/>
      <c r="E24" s="43"/>
      <c r="F24" s="43"/>
      <c r="G24" s="62" t="s">
        <v>35</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4"/>
    </row>
    <row r="25" spans="1:79" ht="10.5" hidden="1" customHeight="1" x14ac:dyDescent="0.2">
      <c r="A25" s="37" t="s">
        <v>33</v>
      </c>
      <c r="B25" s="37"/>
      <c r="C25" s="37"/>
      <c r="D25" s="37"/>
      <c r="E25" s="37"/>
      <c r="F25" s="37"/>
      <c r="G25" s="65" t="s">
        <v>13</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46</v>
      </c>
    </row>
    <row r="26" spans="1:79" ht="15.75" customHeight="1" x14ac:dyDescent="0.2">
      <c r="A26" s="37">
        <v>1</v>
      </c>
      <c r="B26" s="37"/>
      <c r="C26" s="37"/>
      <c r="D26" s="37"/>
      <c r="E26" s="37"/>
      <c r="F26" s="37"/>
      <c r="G26" s="68" t="s">
        <v>185</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44</v>
      </c>
    </row>
    <row r="27" spans="1:79"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row>
    <row r="28" spans="1:79" ht="15.95" customHeight="1" x14ac:dyDescent="0.2">
      <c r="A28" s="49" t="s">
        <v>37</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31.5" customHeight="1" x14ac:dyDescent="0.2">
      <c r="A29" s="143" t="s">
        <v>206</v>
      </c>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row>
    <row r="30" spans="1:79" ht="12.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49" t="s">
        <v>38</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27.75" customHeight="1" x14ac:dyDescent="0.2">
      <c r="A32" s="43" t="s">
        <v>3</v>
      </c>
      <c r="B32" s="43"/>
      <c r="C32" s="43"/>
      <c r="D32" s="43"/>
      <c r="E32" s="43"/>
      <c r="F32" s="43"/>
      <c r="G32" s="62" t="s">
        <v>36</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row>
    <row r="33" spans="1:79" ht="10.5" hidden="1" customHeight="1" x14ac:dyDescent="0.2">
      <c r="A33" s="37" t="s">
        <v>12</v>
      </c>
      <c r="B33" s="37"/>
      <c r="C33" s="37"/>
      <c r="D33" s="37"/>
      <c r="E33" s="37"/>
      <c r="F33" s="37"/>
      <c r="G33" s="65" t="s">
        <v>13</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47</v>
      </c>
    </row>
    <row r="34" spans="1:79" ht="15" customHeight="1" x14ac:dyDescent="0.2">
      <c r="A34" s="37">
        <v>1</v>
      </c>
      <c r="B34" s="37"/>
      <c r="C34" s="37"/>
      <c r="D34" s="37"/>
      <c r="E34" s="37"/>
      <c r="F34" s="37"/>
      <c r="G34" s="68" t="s">
        <v>187</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1" t="s">
        <v>45</v>
      </c>
    </row>
    <row r="35" spans="1:79" ht="15" customHeight="1" x14ac:dyDescent="0.2">
      <c r="A35" s="37">
        <v>2</v>
      </c>
      <c r="B35" s="37"/>
      <c r="C35" s="37"/>
      <c r="D35" s="37"/>
      <c r="E35" s="37"/>
      <c r="F35" s="37"/>
      <c r="G35" s="68" t="s">
        <v>186</v>
      </c>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70"/>
      <c r="CA35" s="1" t="s">
        <v>336</v>
      </c>
    </row>
    <row r="37" spans="1:79" ht="15.75" customHeight="1" x14ac:dyDescent="0.2">
      <c r="A37" s="49" t="s">
        <v>70</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row>
    <row r="38" spans="1:79" ht="15.75" customHeight="1" x14ac:dyDescent="0.2">
      <c r="A38" s="49" t="s">
        <v>71</v>
      </c>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row>
    <row r="39" spans="1:79" ht="15" customHeight="1" x14ac:dyDescent="0.2">
      <c r="A39" s="71" t="s">
        <v>142</v>
      </c>
      <c r="B39" s="71"/>
      <c r="C39" s="71"/>
      <c r="D39" s="71"/>
      <c r="E39" s="71"/>
      <c r="F39" s="71"/>
      <c r="G39" s="71"/>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row>
    <row r="40" spans="1:79" ht="48" customHeight="1" x14ac:dyDescent="0.2">
      <c r="A40" s="42" t="s">
        <v>3</v>
      </c>
      <c r="B40" s="42"/>
      <c r="C40" s="42" t="s">
        <v>63</v>
      </c>
      <c r="D40" s="42"/>
      <c r="E40" s="42"/>
      <c r="F40" s="42"/>
      <c r="G40" s="42"/>
      <c r="H40" s="42"/>
      <c r="I40" s="42"/>
      <c r="J40" s="42"/>
      <c r="K40" s="42"/>
      <c r="L40" s="42"/>
      <c r="M40" s="42"/>
      <c r="N40" s="42"/>
      <c r="O40" s="42"/>
      <c r="P40" s="42"/>
      <c r="Q40" s="42"/>
      <c r="R40" s="42"/>
      <c r="S40" s="42"/>
      <c r="T40" s="42"/>
      <c r="U40" s="42"/>
      <c r="V40" s="42"/>
      <c r="W40" s="42"/>
      <c r="X40" s="42"/>
      <c r="Y40" s="42"/>
      <c r="Z40" s="42"/>
      <c r="AA40" s="42" t="s">
        <v>24</v>
      </c>
      <c r="AB40" s="42"/>
      <c r="AC40" s="42"/>
      <c r="AD40" s="42"/>
      <c r="AE40" s="42"/>
      <c r="AF40" s="42"/>
      <c r="AG40" s="42"/>
      <c r="AH40" s="42"/>
      <c r="AI40" s="42"/>
      <c r="AJ40" s="42"/>
      <c r="AK40" s="42"/>
      <c r="AL40" s="42"/>
      <c r="AM40" s="42"/>
      <c r="AN40" s="42"/>
      <c r="AO40" s="42"/>
      <c r="AP40" s="42" t="s">
        <v>41</v>
      </c>
      <c r="AQ40" s="42"/>
      <c r="AR40" s="42"/>
      <c r="AS40" s="42"/>
      <c r="AT40" s="42"/>
      <c r="AU40" s="42"/>
      <c r="AV40" s="42"/>
      <c r="AW40" s="42"/>
      <c r="AX40" s="42"/>
      <c r="AY40" s="42"/>
      <c r="AZ40" s="42"/>
      <c r="BA40" s="42"/>
      <c r="BB40" s="42"/>
      <c r="BC40" s="42"/>
      <c r="BD40" s="42" t="s">
        <v>0</v>
      </c>
      <c r="BE40" s="42"/>
      <c r="BF40" s="42"/>
      <c r="BG40" s="42"/>
      <c r="BH40" s="42"/>
      <c r="BI40" s="42"/>
      <c r="BJ40" s="42"/>
      <c r="BK40" s="42"/>
      <c r="BL40" s="42"/>
      <c r="BM40" s="42"/>
      <c r="BN40" s="42"/>
      <c r="BO40" s="42"/>
      <c r="BP40" s="42"/>
      <c r="BQ40" s="42"/>
    </row>
    <row r="41" spans="1:79" ht="29.1" customHeight="1" x14ac:dyDescent="0.2">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t="s">
        <v>2</v>
      </c>
      <c r="AB41" s="42"/>
      <c r="AC41" s="42"/>
      <c r="AD41" s="42"/>
      <c r="AE41" s="42"/>
      <c r="AF41" s="42" t="s">
        <v>1</v>
      </c>
      <c r="AG41" s="42"/>
      <c r="AH41" s="42"/>
      <c r="AI41" s="42"/>
      <c r="AJ41" s="42"/>
      <c r="AK41" s="42" t="s">
        <v>25</v>
      </c>
      <c r="AL41" s="42"/>
      <c r="AM41" s="42"/>
      <c r="AN41" s="42"/>
      <c r="AO41" s="42"/>
      <c r="AP41" s="42" t="s">
        <v>2</v>
      </c>
      <c r="AQ41" s="42"/>
      <c r="AR41" s="42"/>
      <c r="AS41" s="42"/>
      <c r="AT41" s="42"/>
      <c r="AU41" s="42" t="s">
        <v>1</v>
      </c>
      <c r="AV41" s="42"/>
      <c r="AW41" s="42"/>
      <c r="AX41" s="42"/>
      <c r="AY41" s="42"/>
      <c r="AZ41" s="42" t="s">
        <v>25</v>
      </c>
      <c r="BA41" s="42"/>
      <c r="BB41" s="42"/>
      <c r="BC41" s="42"/>
      <c r="BD41" s="42" t="s">
        <v>2</v>
      </c>
      <c r="BE41" s="42"/>
      <c r="BF41" s="42"/>
      <c r="BG41" s="42"/>
      <c r="BH41" s="42"/>
      <c r="BI41" s="42" t="s">
        <v>1</v>
      </c>
      <c r="BJ41" s="42"/>
      <c r="BK41" s="42"/>
      <c r="BL41" s="42"/>
      <c r="BM41" s="42"/>
      <c r="BN41" s="42" t="s">
        <v>26</v>
      </c>
      <c r="BO41" s="42"/>
      <c r="BP41" s="42"/>
      <c r="BQ41" s="42"/>
    </row>
    <row r="42" spans="1:79" ht="15.95" customHeight="1" x14ac:dyDescent="0.2">
      <c r="A42" s="42">
        <v>1</v>
      </c>
      <c r="B42" s="42"/>
      <c r="C42" s="42">
        <v>2</v>
      </c>
      <c r="D42" s="42"/>
      <c r="E42" s="42"/>
      <c r="F42" s="42"/>
      <c r="G42" s="42"/>
      <c r="H42" s="42"/>
      <c r="I42" s="42"/>
      <c r="J42" s="42"/>
      <c r="K42" s="42"/>
      <c r="L42" s="42"/>
      <c r="M42" s="42"/>
      <c r="N42" s="42"/>
      <c r="O42" s="42"/>
      <c r="P42" s="42"/>
      <c r="Q42" s="42"/>
      <c r="R42" s="42"/>
      <c r="S42" s="42"/>
      <c r="T42" s="42"/>
      <c r="U42" s="42"/>
      <c r="V42" s="42"/>
      <c r="W42" s="42"/>
      <c r="X42" s="42"/>
      <c r="Y42" s="42"/>
      <c r="Z42" s="42"/>
      <c r="AA42" s="72">
        <v>3</v>
      </c>
      <c r="AB42" s="73"/>
      <c r="AC42" s="73"/>
      <c r="AD42" s="73"/>
      <c r="AE42" s="74"/>
      <c r="AF42" s="72">
        <v>4</v>
      </c>
      <c r="AG42" s="73"/>
      <c r="AH42" s="73"/>
      <c r="AI42" s="73"/>
      <c r="AJ42" s="74"/>
      <c r="AK42" s="72">
        <v>5</v>
      </c>
      <c r="AL42" s="73"/>
      <c r="AM42" s="73"/>
      <c r="AN42" s="73"/>
      <c r="AO42" s="74"/>
      <c r="AP42" s="72">
        <v>6</v>
      </c>
      <c r="AQ42" s="73"/>
      <c r="AR42" s="73"/>
      <c r="AS42" s="73"/>
      <c r="AT42" s="74"/>
      <c r="AU42" s="72">
        <v>7</v>
      </c>
      <c r="AV42" s="73"/>
      <c r="AW42" s="73"/>
      <c r="AX42" s="73"/>
      <c r="AY42" s="74"/>
      <c r="AZ42" s="72">
        <v>8</v>
      </c>
      <c r="BA42" s="73"/>
      <c r="BB42" s="73"/>
      <c r="BC42" s="74"/>
      <c r="BD42" s="72">
        <v>9</v>
      </c>
      <c r="BE42" s="73"/>
      <c r="BF42" s="73"/>
      <c r="BG42" s="73"/>
      <c r="BH42" s="74"/>
      <c r="BI42" s="42">
        <v>10</v>
      </c>
      <c r="BJ42" s="42"/>
      <c r="BK42" s="42"/>
      <c r="BL42" s="42"/>
      <c r="BM42" s="42"/>
      <c r="BN42" s="42">
        <v>11</v>
      </c>
      <c r="BO42" s="42"/>
      <c r="BP42" s="42"/>
      <c r="BQ42" s="42"/>
    </row>
    <row r="43" spans="1:79" ht="15.75" hidden="1" customHeight="1" x14ac:dyDescent="0.2">
      <c r="A43" s="37" t="s">
        <v>12</v>
      </c>
      <c r="B43" s="37"/>
      <c r="C43" s="75" t="s">
        <v>13</v>
      </c>
      <c r="D43" s="75"/>
      <c r="E43" s="75"/>
      <c r="F43" s="75"/>
      <c r="G43" s="75"/>
      <c r="H43" s="75"/>
      <c r="I43" s="75"/>
      <c r="J43" s="75"/>
      <c r="K43" s="75"/>
      <c r="L43" s="75"/>
      <c r="M43" s="75"/>
      <c r="N43" s="75"/>
      <c r="O43" s="75"/>
      <c r="P43" s="75"/>
      <c r="Q43" s="75"/>
      <c r="R43" s="75"/>
      <c r="S43" s="75"/>
      <c r="T43" s="75"/>
      <c r="U43" s="75"/>
      <c r="V43" s="75"/>
      <c r="W43" s="75"/>
      <c r="X43" s="75"/>
      <c r="Y43" s="75"/>
      <c r="Z43" s="76"/>
      <c r="AA43" s="77" t="s">
        <v>9</v>
      </c>
      <c r="AB43" s="77"/>
      <c r="AC43" s="77"/>
      <c r="AD43" s="77"/>
      <c r="AE43" s="77"/>
      <c r="AF43" s="77" t="s">
        <v>8</v>
      </c>
      <c r="AG43" s="77"/>
      <c r="AH43" s="77"/>
      <c r="AI43" s="77"/>
      <c r="AJ43" s="77"/>
      <c r="AK43" s="44" t="s">
        <v>15</v>
      </c>
      <c r="AL43" s="44"/>
      <c r="AM43" s="44"/>
      <c r="AN43" s="44"/>
      <c r="AO43" s="44"/>
      <c r="AP43" s="77" t="s">
        <v>10</v>
      </c>
      <c r="AQ43" s="77"/>
      <c r="AR43" s="77"/>
      <c r="AS43" s="77"/>
      <c r="AT43" s="77"/>
      <c r="AU43" s="77" t="s">
        <v>11</v>
      </c>
      <c r="AV43" s="77"/>
      <c r="AW43" s="77"/>
      <c r="AX43" s="77"/>
      <c r="AY43" s="77"/>
      <c r="AZ43" s="44" t="s">
        <v>15</v>
      </c>
      <c r="BA43" s="44"/>
      <c r="BB43" s="44"/>
      <c r="BC43" s="44"/>
      <c r="BD43" s="37" t="s">
        <v>30</v>
      </c>
      <c r="BE43" s="37"/>
      <c r="BF43" s="37"/>
      <c r="BG43" s="37"/>
      <c r="BH43" s="37"/>
      <c r="BI43" s="37" t="s">
        <v>30</v>
      </c>
      <c r="BJ43" s="37"/>
      <c r="BK43" s="37"/>
      <c r="BL43" s="37"/>
      <c r="BM43" s="37"/>
      <c r="BN43" s="78" t="s">
        <v>15</v>
      </c>
      <c r="BO43" s="78"/>
      <c r="BP43" s="78"/>
      <c r="BQ43" s="78"/>
      <c r="CA43" s="1" t="s">
        <v>18</v>
      </c>
    </row>
    <row r="44" spans="1:79" ht="40.15" customHeight="1" x14ac:dyDescent="0.2">
      <c r="A44" s="84">
        <v>1</v>
      </c>
      <c r="B44" s="84"/>
      <c r="C44" s="85" t="s">
        <v>188</v>
      </c>
      <c r="D44" s="86"/>
      <c r="E44" s="86"/>
      <c r="F44" s="86"/>
      <c r="G44" s="86"/>
      <c r="H44" s="86"/>
      <c r="I44" s="86"/>
      <c r="J44" s="86"/>
      <c r="K44" s="86"/>
      <c r="L44" s="86"/>
      <c r="M44" s="86"/>
      <c r="N44" s="86"/>
      <c r="O44" s="86"/>
      <c r="P44" s="86"/>
      <c r="Q44" s="86"/>
      <c r="R44" s="86"/>
      <c r="S44" s="86"/>
      <c r="T44" s="86"/>
      <c r="U44" s="86"/>
      <c r="V44" s="86"/>
      <c r="W44" s="86"/>
      <c r="X44" s="86"/>
      <c r="Y44" s="86"/>
      <c r="Z44" s="87"/>
      <c r="AA44" s="79">
        <v>18168</v>
      </c>
      <c r="AB44" s="79"/>
      <c r="AC44" s="79"/>
      <c r="AD44" s="79"/>
      <c r="AE44" s="79"/>
      <c r="AF44" s="79">
        <v>0</v>
      </c>
      <c r="AG44" s="79"/>
      <c r="AH44" s="79"/>
      <c r="AI44" s="79"/>
      <c r="AJ44" s="79"/>
      <c r="AK44" s="79">
        <v>18168</v>
      </c>
      <c r="AL44" s="79"/>
      <c r="AM44" s="79"/>
      <c r="AN44" s="79"/>
      <c r="AO44" s="79"/>
      <c r="AP44" s="79">
        <v>18168</v>
      </c>
      <c r="AQ44" s="79"/>
      <c r="AR44" s="79"/>
      <c r="AS44" s="79"/>
      <c r="AT44" s="79"/>
      <c r="AU44" s="79">
        <v>0</v>
      </c>
      <c r="AV44" s="79"/>
      <c r="AW44" s="79"/>
      <c r="AX44" s="79"/>
      <c r="AY44" s="79"/>
      <c r="AZ44" s="79">
        <v>18168</v>
      </c>
      <c r="BA44" s="79"/>
      <c r="BB44" s="79"/>
      <c r="BC44" s="79"/>
      <c r="BD44" s="79">
        <v>0</v>
      </c>
      <c r="BE44" s="79"/>
      <c r="BF44" s="79"/>
      <c r="BG44" s="79"/>
      <c r="BH44" s="79"/>
      <c r="BI44" s="79">
        <v>0</v>
      </c>
      <c r="BJ44" s="79"/>
      <c r="BK44" s="79"/>
      <c r="BL44" s="79"/>
      <c r="BM44" s="79"/>
      <c r="BN44" s="79">
        <f>BD44+BI44</f>
        <v>0</v>
      </c>
      <c r="BO44" s="79"/>
      <c r="BP44" s="79"/>
      <c r="BQ44" s="79"/>
      <c r="CA44" s="1" t="s">
        <v>19</v>
      </c>
    </row>
    <row r="45" spans="1:79" ht="19.5" customHeight="1" x14ac:dyDescent="0.2">
      <c r="A45" s="84">
        <v>2</v>
      </c>
      <c r="B45" s="84"/>
      <c r="C45" s="85" t="s">
        <v>189</v>
      </c>
      <c r="D45" s="86"/>
      <c r="E45" s="86"/>
      <c r="F45" s="86"/>
      <c r="G45" s="86"/>
      <c r="H45" s="86"/>
      <c r="I45" s="86"/>
      <c r="J45" s="86"/>
      <c r="K45" s="86"/>
      <c r="L45" s="86"/>
      <c r="M45" s="86"/>
      <c r="N45" s="86"/>
      <c r="O45" s="86"/>
      <c r="P45" s="86"/>
      <c r="Q45" s="86"/>
      <c r="R45" s="86"/>
      <c r="S45" s="86"/>
      <c r="T45" s="86"/>
      <c r="U45" s="86"/>
      <c r="V45" s="86"/>
      <c r="W45" s="86"/>
      <c r="X45" s="86"/>
      <c r="Y45" s="86"/>
      <c r="Z45" s="87"/>
      <c r="AA45" s="79">
        <v>105372</v>
      </c>
      <c r="AB45" s="79"/>
      <c r="AC45" s="79"/>
      <c r="AD45" s="79"/>
      <c r="AE45" s="79"/>
      <c r="AF45" s="79">
        <v>0</v>
      </c>
      <c r="AG45" s="79"/>
      <c r="AH45" s="79"/>
      <c r="AI45" s="79"/>
      <c r="AJ45" s="79"/>
      <c r="AK45" s="79">
        <v>105372</v>
      </c>
      <c r="AL45" s="79"/>
      <c r="AM45" s="79"/>
      <c r="AN45" s="79"/>
      <c r="AO45" s="79"/>
      <c r="AP45" s="79">
        <v>105372</v>
      </c>
      <c r="AQ45" s="79"/>
      <c r="AR45" s="79"/>
      <c r="AS45" s="79"/>
      <c r="AT45" s="79"/>
      <c r="AU45" s="79">
        <v>0</v>
      </c>
      <c r="AV45" s="79"/>
      <c r="AW45" s="79"/>
      <c r="AX45" s="79"/>
      <c r="AY45" s="79"/>
      <c r="AZ45" s="79">
        <v>105372</v>
      </c>
      <c r="BA45" s="79"/>
      <c r="BB45" s="79"/>
      <c r="BC45" s="79"/>
      <c r="BD45" s="79">
        <v>0</v>
      </c>
      <c r="BE45" s="79"/>
      <c r="BF45" s="79"/>
      <c r="BG45" s="79"/>
      <c r="BH45" s="79"/>
      <c r="BI45" s="79">
        <v>0</v>
      </c>
      <c r="BJ45" s="79"/>
      <c r="BK45" s="79"/>
      <c r="BL45" s="79"/>
      <c r="BM45" s="79"/>
      <c r="BN45" s="79">
        <f>BD45+BI45</f>
        <v>0</v>
      </c>
      <c r="BO45" s="79"/>
      <c r="BP45" s="79"/>
      <c r="BQ45" s="79"/>
    </row>
    <row r="46" spans="1:79" s="13" customFormat="1" ht="15" customHeight="1" x14ac:dyDescent="0.2">
      <c r="A46" s="122"/>
      <c r="B46" s="122"/>
      <c r="C46" s="123" t="s">
        <v>80</v>
      </c>
      <c r="D46" s="124"/>
      <c r="E46" s="124"/>
      <c r="F46" s="124"/>
      <c r="G46" s="124"/>
      <c r="H46" s="124"/>
      <c r="I46" s="124"/>
      <c r="J46" s="124"/>
      <c r="K46" s="124"/>
      <c r="L46" s="124"/>
      <c r="M46" s="124"/>
      <c r="N46" s="124"/>
      <c r="O46" s="124"/>
      <c r="P46" s="124"/>
      <c r="Q46" s="124"/>
      <c r="R46" s="124"/>
      <c r="S46" s="124"/>
      <c r="T46" s="124"/>
      <c r="U46" s="124"/>
      <c r="V46" s="124"/>
      <c r="W46" s="124"/>
      <c r="X46" s="124"/>
      <c r="Y46" s="124"/>
      <c r="Z46" s="125"/>
      <c r="AA46" s="126">
        <v>123540</v>
      </c>
      <c r="AB46" s="126"/>
      <c r="AC46" s="126"/>
      <c r="AD46" s="126"/>
      <c r="AE46" s="126"/>
      <c r="AF46" s="126">
        <v>0</v>
      </c>
      <c r="AG46" s="126"/>
      <c r="AH46" s="126"/>
      <c r="AI46" s="126"/>
      <c r="AJ46" s="126"/>
      <c r="AK46" s="126">
        <v>123540</v>
      </c>
      <c r="AL46" s="126"/>
      <c r="AM46" s="126"/>
      <c r="AN46" s="126"/>
      <c r="AO46" s="126"/>
      <c r="AP46" s="126">
        <v>123540</v>
      </c>
      <c r="AQ46" s="126"/>
      <c r="AR46" s="126"/>
      <c r="AS46" s="126"/>
      <c r="AT46" s="126"/>
      <c r="AU46" s="126">
        <v>0</v>
      </c>
      <c r="AV46" s="126"/>
      <c r="AW46" s="126"/>
      <c r="AX46" s="126"/>
      <c r="AY46" s="126"/>
      <c r="AZ46" s="126">
        <v>123540</v>
      </c>
      <c r="BA46" s="126"/>
      <c r="BB46" s="126"/>
      <c r="BC46" s="126"/>
      <c r="BD46" s="126">
        <v>0</v>
      </c>
      <c r="BE46" s="126"/>
      <c r="BF46" s="126"/>
      <c r="BG46" s="126"/>
      <c r="BH46" s="126"/>
      <c r="BI46" s="126">
        <v>0</v>
      </c>
      <c r="BJ46" s="126"/>
      <c r="BK46" s="126"/>
      <c r="BL46" s="126"/>
      <c r="BM46" s="126"/>
      <c r="BN46" s="126">
        <f>BD46+BI46</f>
        <v>0</v>
      </c>
      <c r="BO46" s="126"/>
      <c r="BP46" s="126"/>
      <c r="BQ46" s="126"/>
    </row>
    <row r="48" spans="1:79" ht="33" customHeight="1" x14ac:dyDescent="0.2">
      <c r="A48" s="49" t="s">
        <v>72</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9"/>
      <c r="BL48" s="49"/>
      <c r="BM48" s="49"/>
      <c r="BN48" s="49"/>
      <c r="BO48" s="49"/>
      <c r="BP48" s="49"/>
      <c r="BQ48" s="49"/>
    </row>
    <row r="49" spans="1:79" ht="9.75" customHeight="1" x14ac:dyDescent="0.2">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row>
    <row r="50" spans="1:79" ht="15.75" customHeight="1" x14ac:dyDescent="0.2">
      <c r="A50" s="42" t="s">
        <v>3</v>
      </c>
      <c r="B50" s="42"/>
      <c r="C50" s="42" t="s">
        <v>57</v>
      </c>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row>
    <row r="51" spans="1:79" ht="15.75" x14ac:dyDescent="0.2">
      <c r="A51" s="42">
        <v>1</v>
      </c>
      <c r="B51" s="42"/>
      <c r="C51" s="88">
        <v>2</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row>
    <row r="52" spans="1:79" hidden="1" x14ac:dyDescent="0.2">
      <c r="A52" s="130" t="s">
        <v>12</v>
      </c>
      <c r="B52" s="131"/>
      <c r="C52" s="132" t="s">
        <v>13</v>
      </c>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c r="BM52" s="90"/>
      <c r="BN52" s="90"/>
      <c r="BO52" s="90"/>
      <c r="BP52" s="90"/>
      <c r="BQ52" s="91"/>
      <c r="CA52" s="1" t="s">
        <v>66</v>
      </c>
    </row>
    <row r="54" spans="1:79" ht="15.75" customHeight="1" x14ac:dyDescent="0.2">
      <c r="A54" s="49" t="s">
        <v>39</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row>
    <row r="55" spans="1:79" ht="15" customHeight="1" x14ac:dyDescent="0.2">
      <c r="A55" s="71" t="s">
        <v>142</v>
      </c>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row>
    <row r="56" spans="1:79" ht="28.5" customHeight="1" x14ac:dyDescent="0.2">
      <c r="A56" s="80" t="s">
        <v>3</v>
      </c>
      <c r="B56" s="81"/>
      <c r="C56" s="42" t="s">
        <v>27</v>
      </c>
      <c r="D56" s="42"/>
      <c r="E56" s="42"/>
      <c r="F56" s="42"/>
      <c r="G56" s="42"/>
      <c r="H56" s="42"/>
      <c r="I56" s="42"/>
      <c r="J56" s="42"/>
      <c r="K56" s="42"/>
      <c r="L56" s="42"/>
      <c r="M56" s="42"/>
      <c r="N56" s="42"/>
      <c r="O56" s="42"/>
      <c r="P56" s="42"/>
      <c r="Q56" s="42"/>
      <c r="R56" s="42"/>
      <c r="S56" s="42" t="s">
        <v>24</v>
      </c>
      <c r="T56" s="42"/>
      <c r="U56" s="42"/>
      <c r="V56" s="42"/>
      <c r="W56" s="42"/>
      <c r="X56" s="42"/>
      <c r="Y56" s="42"/>
      <c r="Z56" s="42"/>
      <c r="AA56" s="42"/>
      <c r="AB56" s="42"/>
      <c r="AC56" s="42"/>
      <c r="AD56" s="42"/>
      <c r="AE56" s="42"/>
      <c r="AF56" s="42"/>
      <c r="AG56" s="42"/>
      <c r="AH56" s="42"/>
      <c r="AI56" s="42" t="s">
        <v>41</v>
      </c>
      <c r="AJ56" s="42"/>
      <c r="AK56" s="42"/>
      <c r="AL56" s="42"/>
      <c r="AM56" s="42"/>
      <c r="AN56" s="42"/>
      <c r="AO56" s="42"/>
      <c r="AP56" s="42"/>
      <c r="AQ56" s="42"/>
      <c r="AR56" s="42"/>
      <c r="AS56" s="42"/>
      <c r="AT56" s="42"/>
      <c r="AU56" s="42"/>
      <c r="AV56" s="42"/>
      <c r="AW56" s="42"/>
      <c r="AX56" s="42"/>
      <c r="AY56" s="42" t="s">
        <v>0</v>
      </c>
      <c r="AZ56" s="42"/>
      <c r="BA56" s="42"/>
      <c r="BB56" s="42"/>
      <c r="BC56" s="42"/>
      <c r="BD56" s="42"/>
      <c r="BE56" s="42"/>
      <c r="BF56" s="42"/>
      <c r="BG56" s="42"/>
      <c r="BH56" s="42"/>
      <c r="BI56" s="42"/>
      <c r="BJ56" s="42"/>
      <c r="BK56" s="42"/>
      <c r="BL56" s="42"/>
      <c r="BM56" s="42"/>
      <c r="BN56" s="42"/>
      <c r="BO56" s="14"/>
      <c r="BP56" s="14"/>
      <c r="BQ56" s="14"/>
    </row>
    <row r="57" spans="1:79" ht="29.1" customHeight="1" x14ac:dyDescent="0.2">
      <c r="A57" s="82"/>
      <c r="B57" s="83"/>
      <c r="C57" s="42"/>
      <c r="D57" s="42"/>
      <c r="E57" s="42"/>
      <c r="F57" s="42"/>
      <c r="G57" s="42"/>
      <c r="H57" s="42"/>
      <c r="I57" s="42"/>
      <c r="J57" s="42"/>
      <c r="K57" s="42"/>
      <c r="L57" s="42"/>
      <c r="M57" s="42"/>
      <c r="N57" s="42"/>
      <c r="O57" s="42"/>
      <c r="P57" s="42"/>
      <c r="Q57" s="42"/>
      <c r="R57" s="42"/>
      <c r="S57" s="42" t="s">
        <v>2</v>
      </c>
      <c r="T57" s="42"/>
      <c r="U57" s="42"/>
      <c r="V57" s="42"/>
      <c r="W57" s="42"/>
      <c r="X57" s="42" t="s">
        <v>1</v>
      </c>
      <c r="Y57" s="42"/>
      <c r="Z57" s="42"/>
      <c r="AA57" s="42"/>
      <c r="AB57" s="42"/>
      <c r="AC57" s="42" t="s">
        <v>25</v>
      </c>
      <c r="AD57" s="42"/>
      <c r="AE57" s="42"/>
      <c r="AF57" s="42"/>
      <c r="AG57" s="42"/>
      <c r="AH57" s="42"/>
      <c r="AI57" s="42" t="s">
        <v>2</v>
      </c>
      <c r="AJ57" s="42"/>
      <c r="AK57" s="42"/>
      <c r="AL57" s="42"/>
      <c r="AM57" s="42"/>
      <c r="AN57" s="42" t="s">
        <v>1</v>
      </c>
      <c r="AO57" s="42"/>
      <c r="AP57" s="42"/>
      <c r="AQ57" s="42"/>
      <c r="AR57" s="42"/>
      <c r="AS57" s="42" t="s">
        <v>25</v>
      </c>
      <c r="AT57" s="42"/>
      <c r="AU57" s="42"/>
      <c r="AV57" s="42"/>
      <c r="AW57" s="42"/>
      <c r="AX57" s="42"/>
      <c r="AY57" s="72" t="s">
        <v>2</v>
      </c>
      <c r="AZ57" s="73"/>
      <c r="BA57" s="73"/>
      <c r="BB57" s="73"/>
      <c r="BC57" s="74"/>
      <c r="BD57" s="72" t="s">
        <v>1</v>
      </c>
      <c r="BE57" s="73"/>
      <c r="BF57" s="73"/>
      <c r="BG57" s="73"/>
      <c r="BH57" s="74"/>
      <c r="BI57" s="42" t="s">
        <v>25</v>
      </c>
      <c r="BJ57" s="42"/>
      <c r="BK57" s="42"/>
      <c r="BL57" s="42"/>
      <c r="BM57" s="42"/>
      <c r="BN57" s="42"/>
      <c r="BO57" s="14"/>
      <c r="BP57" s="14"/>
      <c r="BQ57" s="14"/>
    </row>
    <row r="58" spans="1:79" ht="15.95" customHeight="1" x14ac:dyDescent="0.25">
      <c r="A58" s="42">
        <v>1</v>
      </c>
      <c r="B58" s="42"/>
      <c r="C58" s="42">
        <v>2</v>
      </c>
      <c r="D58" s="42"/>
      <c r="E58" s="42"/>
      <c r="F58" s="42"/>
      <c r="G58" s="42"/>
      <c r="H58" s="42"/>
      <c r="I58" s="42"/>
      <c r="J58" s="42"/>
      <c r="K58" s="42"/>
      <c r="L58" s="42"/>
      <c r="M58" s="42"/>
      <c r="N58" s="42"/>
      <c r="O58" s="42"/>
      <c r="P58" s="42"/>
      <c r="Q58" s="42"/>
      <c r="R58" s="42"/>
      <c r="S58" s="42">
        <v>3</v>
      </c>
      <c r="T58" s="42"/>
      <c r="U58" s="42"/>
      <c r="V58" s="42"/>
      <c r="W58" s="42"/>
      <c r="X58" s="42">
        <v>4</v>
      </c>
      <c r="Y58" s="42"/>
      <c r="Z58" s="42"/>
      <c r="AA58" s="42"/>
      <c r="AB58" s="42"/>
      <c r="AC58" s="42">
        <v>5</v>
      </c>
      <c r="AD58" s="42"/>
      <c r="AE58" s="42"/>
      <c r="AF58" s="42"/>
      <c r="AG58" s="42"/>
      <c r="AH58" s="42"/>
      <c r="AI58" s="42">
        <v>6</v>
      </c>
      <c r="AJ58" s="42"/>
      <c r="AK58" s="42"/>
      <c r="AL58" s="42"/>
      <c r="AM58" s="42"/>
      <c r="AN58" s="42">
        <v>7</v>
      </c>
      <c r="AO58" s="42"/>
      <c r="AP58" s="42"/>
      <c r="AQ58" s="42"/>
      <c r="AR58" s="42"/>
      <c r="AS58" s="42">
        <v>8</v>
      </c>
      <c r="AT58" s="42"/>
      <c r="AU58" s="42"/>
      <c r="AV58" s="42"/>
      <c r="AW58" s="42"/>
      <c r="AX58" s="42"/>
      <c r="AY58" s="42">
        <v>9</v>
      </c>
      <c r="AZ58" s="42"/>
      <c r="BA58" s="42"/>
      <c r="BB58" s="42"/>
      <c r="BC58" s="42"/>
      <c r="BD58" s="42">
        <v>10</v>
      </c>
      <c r="BE58" s="42"/>
      <c r="BF58" s="42"/>
      <c r="BG58" s="42"/>
      <c r="BH58" s="42"/>
      <c r="BI58" s="72">
        <v>11</v>
      </c>
      <c r="BJ58" s="73"/>
      <c r="BK58" s="73"/>
      <c r="BL58" s="73"/>
      <c r="BM58" s="73"/>
      <c r="BN58" s="74"/>
      <c r="BO58" s="15"/>
      <c r="BP58" s="15"/>
      <c r="BQ58" s="15"/>
    </row>
    <row r="59" spans="1:79" ht="18" hidden="1" customHeight="1" x14ac:dyDescent="0.2">
      <c r="A59" s="37" t="s">
        <v>12</v>
      </c>
      <c r="B59" s="37"/>
      <c r="C59" s="96" t="s">
        <v>13</v>
      </c>
      <c r="D59" s="96"/>
      <c r="E59" s="96"/>
      <c r="F59" s="96"/>
      <c r="G59" s="96"/>
      <c r="H59" s="96"/>
      <c r="I59" s="96"/>
      <c r="J59" s="96"/>
      <c r="K59" s="96"/>
      <c r="L59" s="96"/>
      <c r="M59" s="96"/>
      <c r="N59" s="96"/>
      <c r="O59" s="96"/>
      <c r="P59" s="96"/>
      <c r="Q59" s="96"/>
      <c r="R59" s="96"/>
      <c r="S59" s="77" t="s">
        <v>9</v>
      </c>
      <c r="T59" s="77"/>
      <c r="U59" s="77"/>
      <c r="V59" s="77"/>
      <c r="W59" s="77"/>
      <c r="X59" s="77" t="s">
        <v>8</v>
      </c>
      <c r="Y59" s="77"/>
      <c r="Z59" s="77"/>
      <c r="AA59" s="77"/>
      <c r="AB59" s="77"/>
      <c r="AC59" s="44" t="s">
        <v>15</v>
      </c>
      <c r="AD59" s="78"/>
      <c r="AE59" s="78"/>
      <c r="AF59" s="78"/>
      <c r="AG59" s="78"/>
      <c r="AH59" s="78"/>
      <c r="AI59" s="77" t="s">
        <v>10</v>
      </c>
      <c r="AJ59" s="77"/>
      <c r="AK59" s="77"/>
      <c r="AL59" s="77"/>
      <c r="AM59" s="77"/>
      <c r="AN59" s="77" t="s">
        <v>11</v>
      </c>
      <c r="AO59" s="77"/>
      <c r="AP59" s="77"/>
      <c r="AQ59" s="77"/>
      <c r="AR59" s="77"/>
      <c r="AS59" s="44" t="s">
        <v>15</v>
      </c>
      <c r="AT59" s="78"/>
      <c r="AU59" s="78"/>
      <c r="AV59" s="78"/>
      <c r="AW59" s="78"/>
      <c r="AX59" s="78"/>
      <c r="AY59" s="99" t="s">
        <v>16</v>
      </c>
      <c r="AZ59" s="75"/>
      <c r="BA59" s="75"/>
      <c r="BB59" s="75"/>
      <c r="BC59" s="76"/>
      <c r="BD59" s="99" t="s">
        <v>16</v>
      </c>
      <c r="BE59" s="75"/>
      <c r="BF59" s="75"/>
      <c r="BG59" s="75"/>
      <c r="BH59" s="76"/>
      <c r="BI59" s="78" t="s">
        <v>15</v>
      </c>
      <c r="BJ59" s="78"/>
      <c r="BK59" s="78"/>
      <c r="BL59" s="78"/>
      <c r="BM59" s="78"/>
      <c r="BN59" s="78"/>
      <c r="BO59" s="16"/>
      <c r="BP59" s="16"/>
      <c r="BQ59" s="16"/>
      <c r="CA59" s="1" t="s">
        <v>20</v>
      </c>
    </row>
    <row r="60" spans="1:79" s="13" customFormat="1" ht="15" customHeight="1" x14ac:dyDescent="0.2">
      <c r="A60" s="44"/>
      <c r="B60" s="44"/>
      <c r="C60" s="100" t="s">
        <v>81</v>
      </c>
      <c r="D60" s="100"/>
      <c r="E60" s="100"/>
      <c r="F60" s="100"/>
      <c r="G60" s="100"/>
      <c r="H60" s="100"/>
      <c r="I60" s="100"/>
      <c r="J60" s="100"/>
      <c r="K60" s="100"/>
      <c r="L60" s="100"/>
      <c r="M60" s="100"/>
      <c r="N60" s="100"/>
      <c r="O60" s="100"/>
      <c r="P60" s="100"/>
      <c r="Q60" s="100"/>
      <c r="R60" s="100"/>
      <c r="S60" s="97">
        <v>0</v>
      </c>
      <c r="T60" s="97"/>
      <c r="U60" s="97"/>
      <c r="V60" s="97"/>
      <c r="W60" s="97"/>
      <c r="X60" s="97">
        <v>0</v>
      </c>
      <c r="Y60" s="97"/>
      <c r="Z60" s="97"/>
      <c r="AA60" s="97"/>
      <c r="AB60" s="97"/>
      <c r="AC60" s="97">
        <v>0</v>
      </c>
      <c r="AD60" s="97"/>
      <c r="AE60" s="97"/>
      <c r="AF60" s="97"/>
      <c r="AG60" s="97"/>
      <c r="AH60" s="97"/>
      <c r="AI60" s="97">
        <v>0</v>
      </c>
      <c r="AJ60" s="97"/>
      <c r="AK60" s="97"/>
      <c r="AL60" s="97"/>
      <c r="AM60" s="97"/>
      <c r="AN60" s="97">
        <v>0</v>
      </c>
      <c r="AO60" s="97"/>
      <c r="AP60" s="97"/>
      <c r="AQ60" s="97"/>
      <c r="AR60" s="97"/>
      <c r="AS60" s="97">
        <v>0</v>
      </c>
      <c r="AT60" s="97"/>
      <c r="AU60" s="97"/>
      <c r="AV60" s="97"/>
      <c r="AW60" s="97"/>
      <c r="AX60" s="97"/>
      <c r="AY60" s="97">
        <v>0</v>
      </c>
      <c r="AZ60" s="97"/>
      <c r="BA60" s="97"/>
      <c r="BB60" s="97"/>
      <c r="BC60" s="97"/>
      <c r="BD60" s="98">
        <v>0</v>
      </c>
      <c r="BE60" s="98"/>
      <c r="BF60" s="98"/>
      <c r="BG60" s="98"/>
      <c r="BH60" s="98"/>
      <c r="BI60" s="98">
        <v>0</v>
      </c>
      <c r="BJ60" s="98"/>
      <c r="BK60" s="98"/>
      <c r="BL60" s="98"/>
      <c r="BM60" s="98"/>
      <c r="BN60" s="98"/>
      <c r="BO60" s="17"/>
      <c r="BP60" s="17"/>
      <c r="BQ60" s="17"/>
      <c r="CA60" s="13" t="s">
        <v>21</v>
      </c>
    </row>
    <row r="62" spans="1:79" ht="15.75" customHeight="1" x14ac:dyDescent="0.2">
      <c r="A62" s="49" t="s">
        <v>40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row>
    <row r="63" spans="1:79" ht="15.75" customHeight="1" x14ac:dyDescent="0.2">
      <c r="A63" s="49" t="s">
        <v>58</v>
      </c>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9"/>
      <c r="BL63" s="49"/>
      <c r="BM63" s="49"/>
      <c r="BN63" s="49"/>
      <c r="BO63" s="49"/>
      <c r="BP63" s="49"/>
      <c r="BQ63" s="49"/>
    </row>
    <row r="64" spans="1:79" ht="8.25" customHeight="1" x14ac:dyDescent="0.2"/>
    <row r="65" spans="1:90" ht="45" customHeight="1" x14ac:dyDescent="0.2">
      <c r="A65" s="80" t="s">
        <v>3</v>
      </c>
      <c r="B65" s="81"/>
      <c r="C65" s="80" t="s">
        <v>6</v>
      </c>
      <c r="D65" s="101"/>
      <c r="E65" s="101"/>
      <c r="F65" s="101"/>
      <c r="G65" s="101"/>
      <c r="H65" s="101"/>
      <c r="I65" s="81"/>
      <c r="J65" s="80" t="s">
        <v>5</v>
      </c>
      <c r="K65" s="101"/>
      <c r="L65" s="101"/>
      <c r="M65" s="101"/>
      <c r="N65" s="81"/>
      <c r="O65" s="80" t="s">
        <v>4</v>
      </c>
      <c r="P65" s="101"/>
      <c r="Q65" s="101"/>
      <c r="R65" s="101"/>
      <c r="S65" s="101"/>
      <c r="T65" s="101"/>
      <c r="U65" s="101"/>
      <c r="V65" s="101"/>
      <c r="W65" s="101"/>
      <c r="X65" s="81"/>
      <c r="Y65" s="42" t="s">
        <v>24</v>
      </c>
      <c r="Z65" s="42"/>
      <c r="AA65" s="42"/>
      <c r="AB65" s="42"/>
      <c r="AC65" s="42"/>
      <c r="AD65" s="42"/>
      <c r="AE65" s="42"/>
      <c r="AF65" s="42"/>
      <c r="AG65" s="42"/>
      <c r="AH65" s="42"/>
      <c r="AI65" s="42"/>
      <c r="AJ65" s="42"/>
      <c r="AK65" s="42"/>
      <c r="AL65" s="42"/>
      <c r="AM65" s="42"/>
      <c r="AN65" s="42" t="s">
        <v>42</v>
      </c>
      <c r="AO65" s="42"/>
      <c r="AP65" s="42"/>
      <c r="AQ65" s="42"/>
      <c r="AR65" s="42"/>
      <c r="AS65" s="42"/>
      <c r="AT65" s="42"/>
      <c r="AU65" s="42"/>
      <c r="AV65" s="42"/>
      <c r="AW65" s="42"/>
      <c r="AX65" s="42"/>
      <c r="AY65" s="42"/>
      <c r="AZ65" s="42"/>
      <c r="BA65" s="42"/>
      <c r="BB65" s="42"/>
      <c r="BC65" s="103" t="s">
        <v>0</v>
      </c>
      <c r="BD65" s="103"/>
      <c r="BE65" s="103"/>
      <c r="BF65" s="103"/>
      <c r="BG65" s="103"/>
      <c r="BH65" s="103"/>
      <c r="BI65" s="103"/>
      <c r="BJ65" s="103"/>
      <c r="BK65" s="103"/>
      <c r="BL65" s="103"/>
      <c r="BM65" s="103"/>
      <c r="BN65" s="103"/>
      <c r="BO65" s="103"/>
      <c r="BP65" s="103"/>
      <c r="BQ65" s="103"/>
      <c r="BR65" s="18"/>
      <c r="BS65" s="18"/>
      <c r="BT65" s="18"/>
      <c r="BU65" s="18"/>
      <c r="BV65" s="18"/>
      <c r="BW65" s="18"/>
      <c r="BX65" s="18"/>
      <c r="BY65" s="18"/>
    </row>
    <row r="66" spans="1:90" ht="32.25" customHeight="1" x14ac:dyDescent="0.2">
      <c r="A66" s="82"/>
      <c r="B66" s="83"/>
      <c r="C66" s="82"/>
      <c r="D66" s="102"/>
      <c r="E66" s="102"/>
      <c r="F66" s="102"/>
      <c r="G66" s="102"/>
      <c r="H66" s="102"/>
      <c r="I66" s="83"/>
      <c r="J66" s="82"/>
      <c r="K66" s="102"/>
      <c r="L66" s="102"/>
      <c r="M66" s="102"/>
      <c r="N66" s="83"/>
      <c r="O66" s="82"/>
      <c r="P66" s="102"/>
      <c r="Q66" s="102"/>
      <c r="R66" s="102"/>
      <c r="S66" s="102"/>
      <c r="T66" s="102"/>
      <c r="U66" s="102"/>
      <c r="V66" s="102"/>
      <c r="W66" s="102"/>
      <c r="X66" s="83"/>
      <c r="Y66" s="72" t="s">
        <v>2</v>
      </c>
      <c r="Z66" s="73"/>
      <c r="AA66" s="73"/>
      <c r="AB66" s="73"/>
      <c r="AC66" s="74"/>
      <c r="AD66" s="72" t="s">
        <v>1</v>
      </c>
      <c r="AE66" s="73"/>
      <c r="AF66" s="73"/>
      <c r="AG66" s="73"/>
      <c r="AH66" s="74"/>
      <c r="AI66" s="42" t="s">
        <v>25</v>
      </c>
      <c r="AJ66" s="42"/>
      <c r="AK66" s="42"/>
      <c r="AL66" s="42"/>
      <c r="AM66" s="42"/>
      <c r="AN66" s="42" t="s">
        <v>2</v>
      </c>
      <c r="AO66" s="42"/>
      <c r="AP66" s="42"/>
      <c r="AQ66" s="42"/>
      <c r="AR66" s="42"/>
      <c r="AS66" s="42" t="s">
        <v>1</v>
      </c>
      <c r="AT66" s="42"/>
      <c r="AU66" s="42"/>
      <c r="AV66" s="42"/>
      <c r="AW66" s="42"/>
      <c r="AX66" s="42" t="s">
        <v>25</v>
      </c>
      <c r="AY66" s="42"/>
      <c r="AZ66" s="42"/>
      <c r="BA66" s="42"/>
      <c r="BB66" s="42"/>
      <c r="BC66" s="42" t="s">
        <v>2</v>
      </c>
      <c r="BD66" s="42"/>
      <c r="BE66" s="42"/>
      <c r="BF66" s="42"/>
      <c r="BG66" s="42"/>
      <c r="BH66" s="42" t="s">
        <v>1</v>
      </c>
      <c r="BI66" s="42"/>
      <c r="BJ66" s="42"/>
      <c r="BK66" s="42"/>
      <c r="BL66" s="42"/>
      <c r="BM66" s="42" t="s">
        <v>25</v>
      </c>
      <c r="BN66" s="42"/>
      <c r="BO66" s="42"/>
      <c r="BP66" s="42"/>
      <c r="BQ66" s="42"/>
      <c r="BR66" s="14"/>
      <c r="BS66" s="14"/>
      <c r="BT66" s="14"/>
      <c r="BU66" s="14"/>
      <c r="BV66" s="14"/>
      <c r="BW66" s="14"/>
      <c r="BX66" s="14"/>
      <c r="BY66" s="14"/>
    </row>
    <row r="67" spans="1:90" ht="15.95" customHeight="1" x14ac:dyDescent="0.2">
      <c r="A67" s="42">
        <v>1</v>
      </c>
      <c r="B67" s="42"/>
      <c r="C67" s="42">
        <v>2</v>
      </c>
      <c r="D67" s="42"/>
      <c r="E67" s="42"/>
      <c r="F67" s="42"/>
      <c r="G67" s="42"/>
      <c r="H67" s="42"/>
      <c r="I67" s="42"/>
      <c r="J67" s="42">
        <v>3</v>
      </c>
      <c r="K67" s="42"/>
      <c r="L67" s="42"/>
      <c r="M67" s="42"/>
      <c r="N67" s="42"/>
      <c r="O67" s="42">
        <v>4</v>
      </c>
      <c r="P67" s="42"/>
      <c r="Q67" s="42"/>
      <c r="R67" s="42"/>
      <c r="S67" s="42"/>
      <c r="T67" s="42"/>
      <c r="U67" s="42"/>
      <c r="V67" s="42"/>
      <c r="W67" s="42"/>
      <c r="X67" s="42"/>
      <c r="Y67" s="42">
        <v>5</v>
      </c>
      <c r="Z67" s="42"/>
      <c r="AA67" s="42"/>
      <c r="AB67" s="42"/>
      <c r="AC67" s="42"/>
      <c r="AD67" s="42">
        <v>6</v>
      </c>
      <c r="AE67" s="42"/>
      <c r="AF67" s="42"/>
      <c r="AG67" s="42"/>
      <c r="AH67" s="42"/>
      <c r="AI67" s="42">
        <v>7</v>
      </c>
      <c r="AJ67" s="42"/>
      <c r="AK67" s="42"/>
      <c r="AL67" s="42"/>
      <c r="AM67" s="42"/>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14"/>
      <c r="BS67" s="14"/>
      <c r="BT67" s="14"/>
      <c r="BU67" s="14"/>
      <c r="BV67" s="14"/>
      <c r="BW67" s="14"/>
      <c r="BX67" s="14"/>
      <c r="BY67" s="14"/>
    </row>
    <row r="68" spans="1:90" ht="12.75" hidden="1" customHeight="1" x14ac:dyDescent="0.2">
      <c r="A68" s="37" t="s">
        <v>33</v>
      </c>
      <c r="B68" s="37"/>
      <c r="C68" s="65" t="s">
        <v>13</v>
      </c>
      <c r="D68" s="66"/>
      <c r="E68" s="66"/>
      <c r="F68" s="66"/>
      <c r="G68" s="66"/>
      <c r="H68" s="66"/>
      <c r="I68" s="67"/>
      <c r="J68" s="37" t="s">
        <v>14</v>
      </c>
      <c r="K68" s="37"/>
      <c r="L68" s="37"/>
      <c r="M68" s="37"/>
      <c r="N68" s="37"/>
      <c r="O68" s="96" t="s">
        <v>34</v>
      </c>
      <c r="P68" s="96"/>
      <c r="Q68" s="96"/>
      <c r="R68" s="96"/>
      <c r="S68" s="96"/>
      <c r="T68" s="96"/>
      <c r="U68" s="96"/>
      <c r="V68" s="96"/>
      <c r="W68" s="96"/>
      <c r="X68" s="65"/>
      <c r="Y68" s="77" t="s">
        <v>9</v>
      </c>
      <c r="Z68" s="77"/>
      <c r="AA68" s="77"/>
      <c r="AB68" s="77"/>
      <c r="AC68" s="77"/>
      <c r="AD68" s="77" t="s">
        <v>28</v>
      </c>
      <c r="AE68" s="77"/>
      <c r="AF68" s="77"/>
      <c r="AG68" s="77"/>
      <c r="AH68" s="77"/>
      <c r="AI68" s="77" t="s">
        <v>74</v>
      </c>
      <c r="AJ68" s="77"/>
      <c r="AK68" s="77"/>
      <c r="AL68" s="77"/>
      <c r="AM68" s="77"/>
      <c r="AN68" s="77" t="s">
        <v>29</v>
      </c>
      <c r="AO68" s="77"/>
      <c r="AP68" s="77"/>
      <c r="AQ68" s="77"/>
      <c r="AR68" s="77"/>
      <c r="AS68" s="77" t="s">
        <v>10</v>
      </c>
      <c r="AT68" s="77"/>
      <c r="AU68" s="77"/>
      <c r="AV68" s="77"/>
      <c r="AW68" s="77"/>
      <c r="AX68" s="77" t="s">
        <v>75</v>
      </c>
      <c r="AY68" s="77"/>
      <c r="AZ68" s="77"/>
      <c r="BA68" s="77"/>
      <c r="BB68" s="77"/>
      <c r="BC68" s="77" t="s">
        <v>31</v>
      </c>
      <c r="BD68" s="77"/>
      <c r="BE68" s="77"/>
      <c r="BF68" s="77"/>
      <c r="BG68" s="77"/>
      <c r="BH68" s="77" t="s">
        <v>31</v>
      </c>
      <c r="BI68" s="77"/>
      <c r="BJ68" s="77"/>
      <c r="BK68" s="77"/>
      <c r="BL68" s="77"/>
      <c r="BM68" s="104" t="s">
        <v>15</v>
      </c>
      <c r="BN68" s="104"/>
      <c r="BO68" s="104"/>
      <c r="BP68" s="104"/>
      <c r="BQ68" s="104"/>
      <c r="CA68" s="1" t="s">
        <v>22</v>
      </c>
    </row>
    <row r="69" spans="1:90" s="13" customFormat="1" ht="15.75" x14ac:dyDescent="0.2">
      <c r="A69" s="44">
        <v>0</v>
      </c>
      <c r="B69" s="44"/>
      <c r="C69" s="128" t="s">
        <v>82</v>
      </c>
      <c r="D69" s="128"/>
      <c r="E69" s="128"/>
      <c r="F69" s="128"/>
      <c r="G69" s="128"/>
      <c r="H69" s="128"/>
      <c r="I69" s="128"/>
      <c r="J69" s="128" t="s">
        <v>83</v>
      </c>
      <c r="K69" s="128"/>
      <c r="L69" s="128"/>
      <c r="M69" s="128"/>
      <c r="N69" s="128"/>
      <c r="O69" s="128" t="s">
        <v>83</v>
      </c>
      <c r="P69" s="128"/>
      <c r="Q69" s="128"/>
      <c r="R69" s="128"/>
      <c r="S69" s="128"/>
      <c r="T69" s="128"/>
      <c r="U69" s="128"/>
      <c r="V69" s="128"/>
      <c r="W69" s="128"/>
      <c r="X69" s="128"/>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19"/>
      <c r="BS69" s="19"/>
      <c r="BT69" s="19"/>
      <c r="BU69" s="19"/>
      <c r="BV69" s="19"/>
      <c r="BW69" s="19"/>
      <c r="BX69" s="19"/>
      <c r="BY69" s="19"/>
      <c r="CA69" s="13" t="s">
        <v>23</v>
      </c>
    </row>
    <row r="70" spans="1:90" ht="54.75" customHeight="1" x14ac:dyDescent="0.2">
      <c r="A70" s="37">
        <v>1</v>
      </c>
      <c r="B70" s="37"/>
      <c r="C70" s="114" t="s">
        <v>190</v>
      </c>
      <c r="D70" s="86"/>
      <c r="E70" s="86"/>
      <c r="F70" s="86"/>
      <c r="G70" s="86"/>
      <c r="H70" s="86"/>
      <c r="I70" s="87"/>
      <c r="J70" s="127" t="s">
        <v>88</v>
      </c>
      <c r="K70" s="127"/>
      <c r="L70" s="127"/>
      <c r="M70" s="127"/>
      <c r="N70" s="127"/>
      <c r="O70" s="114" t="s">
        <v>191</v>
      </c>
      <c r="P70" s="86"/>
      <c r="Q70" s="86"/>
      <c r="R70" s="86"/>
      <c r="S70" s="86"/>
      <c r="T70" s="86"/>
      <c r="U70" s="86"/>
      <c r="V70" s="86"/>
      <c r="W70" s="86"/>
      <c r="X70" s="87"/>
      <c r="Y70" s="113">
        <v>105372</v>
      </c>
      <c r="Z70" s="113"/>
      <c r="AA70" s="113"/>
      <c r="AB70" s="113"/>
      <c r="AC70" s="113"/>
      <c r="AD70" s="113">
        <v>0</v>
      </c>
      <c r="AE70" s="113"/>
      <c r="AF70" s="113"/>
      <c r="AG70" s="113"/>
      <c r="AH70" s="113"/>
      <c r="AI70" s="113">
        <v>105372</v>
      </c>
      <c r="AJ70" s="113"/>
      <c r="AK70" s="113"/>
      <c r="AL70" s="113"/>
      <c r="AM70" s="113"/>
      <c r="AN70" s="113">
        <v>105372</v>
      </c>
      <c r="AO70" s="113"/>
      <c r="AP70" s="113"/>
      <c r="AQ70" s="113"/>
      <c r="AR70" s="113"/>
      <c r="AS70" s="113">
        <v>0</v>
      </c>
      <c r="AT70" s="113"/>
      <c r="AU70" s="113"/>
      <c r="AV70" s="113"/>
      <c r="AW70" s="113"/>
      <c r="AX70" s="113">
        <v>105372</v>
      </c>
      <c r="AY70" s="113"/>
      <c r="AZ70" s="113"/>
      <c r="BA70" s="113"/>
      <c r="BB70" s="113"/>
      <c r="BC70" s="113">
        <v>0</v>
      </c>
      <c r="BD70" s="113"/>
      <c r="BE70" s="113"/>
      <c r="BF70" s="113"/>
      <c r="BG70" s="113"/>
      <c r="BH70" s="113">
        <v>0</v>
      </c>
      <c r="BI70" s="113"/>
      <c r="BJ70" s="113"/>
      <c r="BK70" s="113"/>
      <c r="BL70" s="113"/>
      <c r="BM70" s="113">
        <v>0</v>
      </c>
      <c r="BN70" s="113"/>
      <c r="BO70" s="113"/>
      <c r="BP70" s="113"/>
      <c r="BQ70" s="113"/>
      <c r="BR70" s="20"/>
      <c r="BS70" s="20"/>
      <c r="BT70" s="20"/>
      <c r="BU70" s="20"/>
      <c r="BV70" s="20"/>
      <c r="BW70" s="20"/>
      <c r="BX70" s="20"/>
      <c r="BY70" s="20"/>
    </row>
    <row r="71" spans="1:90" ht="56.25" customHeight="1" x14ac:dyDescent="0.2">
      <c r="A71" s="37">
        <v>2</v>
      </c>
      <c r="B71" s="37"/>
      <c r="C71" s="114" t="s">
        <v>192</v>
      </c>
      <c r="D71" s="86"/>
      <c r="E71" s="86"/>
      <c r="F71" s="86"/>
      <c r="G71" s="86"/>
      <c r="H71" s="86"/>
      <c r="I71" s="87"/>
      <c r="J71" s="127" t="s">
        <v>88</v>
      </c>
      <c r="K71" s="127"/>
      <c r="L71" s="127"/>
      <c r="M71" s="127"/>
      <c r="N71" s="127"/>
      <c r="O71" s="114" t="s">
        <v>191</v>
      </c>
      <c r="P71" s="86"/>
      <c r="Q71" s="86"/>
      <c r="R71" s="86"/>
      <c r="S71" s="86"/>
      <c r="T71" s="86"/>
      <c r="U71" s="86"/>
      <c r="V71" s="86"/>
      <c r="W71" s="86"/>
      <c r="X71" s="87"/>
      <c r="Y71" s="113">
        <v>18168</v>
      </c>
      <c r="Z71" s="113"/>
      <c r="AA71" s="113"/>
      <c r="AB71" s="113"/>
      <c r="AC71" s="113"/>
      <c r="AD71" s="113">
        <v>0</v>
      </c>
      <c r="AE71" s="113"/>
      <c r="AF71" s="113"/>
      <c r="AG71" s="113"/>
      <c r="AH71" s="113"/>
      <c r="AI71" s="113">
        <v>18168</v>
      </c>
      <c r="AJ71" s="113"/>
      <c r="AK71" s="113"/>
      <c r="AL71" s="113"/>
      <c r="AM71" s="113"/>
      <c r="AN71" s="113">
        <v>18168</v>
      </c>
      <c r="AO71" s="113"/>
      <c r="AP71" s="113"/>
      <c r="AQ71" s="113"/>
      <c r="AR71" s="113"/>
      <c r="AS71" s="113">
        <v>0</v>
      </c>
      <c r="AT71" s="113"/>
      <c r="AU71" s="113"/>
      <c r="AV71" s="113"/>
      <c r="AW71" s="113"/>
      <c r="AX71" s="113">
        <v>18168</v>
      </c>
      <c r="AY71" s="113"/>
      <c r="AZ71" s="113"/>
      <c r="BA71" s="113"/>
      <c r="BB71" s="113"/>
      <c r="BC71" s="113">
        <v>0</v>
      </c>
      <c r="BD71" s="113"/>
      <c r="BE71" s="113"/>
      <c r="BF71" s="113"/>
      <c r="BG71" s="113"/>
      <c r="BH71" s="113">
        <v>0</v>
      </c>
      <c r="BI71" s="113"/>
      <c r="BJ71" s="113"/>
      <c r="BK71" s="113"/>
      <c r="BL71" s="113"/>
      <c r="BM71" s="113">
        <v>0</v>
      </c>
      <c r="BN71" s="113"/>
      <c r="BO71" s="113"/>
      <c r="BP71" s="113"/>
      <c r="BQ71" s="113"/>
      <c r="BR71" s="20"/>
      <c r="BS71" s="20"/>
      <c r="BT71" s="20"/>
      <c r="BU71" s="20"/>
      <c r="BV71" s="20"/>
      <c r="BW71" s="20"/>
      <c r="BX71" s="20"/>
      <c r="BY71" s="20"/>
    </row>
    <row r="72" spans="1:90" s="13" customFormat="1" ht="15.75" x14ac:dyDescent="0.2">
      <c r="A72" s="44">
        <v>0</v>
      </c>
      <c r="B72" s="44"/>
      <c r="C72" s="129" t="s">
        <v>96</v>
      </c>
      <c r="D72" s="124"/>
      <c r="E72" s="124"/>
      <c r="F72" s="124"/>
      <c r="G72" s="124"/>
      <c r="H72" s="124"/>
      <c r="I72" s="125"/>
      <c r="J72" s="128" t="s">
        <v>83</v>
      </c>
      <c r="K72" s="128"/>
      <c r="L72" s="128"/>
      <c r="M72" s="128"/>
      <c r="N72" s="128"/>
      <c r="O72" s="129" t="s">
        <v>83</v>
      </c>
      <c r="P72" s="124"/>
      <c r="Q72" s="124"/>
      <c r="R72" s="124"/>
      <c r="S72" s="124"/>
      <c r="T72" s="124"/>
      <c r="U72" s="124"/>
      <c r="V72" s="124"/>
      <c r="W72" s="124"/>
      <c r="X72" s="125"/>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19"/>
      <c r="BS72" s="19"/>
      <c r="BT72" s="19"/>
      <c r="BU72" s="19"/>
      <c r="BV72" s="19"/>
      <c r="BW72" s="19"/>
      <c r="BX72" s="19"/>
      <c r="BY72" s="19"/>
    </row>
    <row r="73" spans="1:90" ht="51" customHeight="1" x14ac:dyDescent="0.2">
      <c r="A73" s="37">
        <v>3</v>
      </c>
      <c r="B73" s="37"/>
      <c r="C73" s="114" t="s">
        <v>193</v>
      </c>
      <c r="D73" s="86"/>
      <c r="E73" s="86"/>
      <c r="F73" s="86"/>
      <c r="G73" s="86"/>
      <c r="H73" s="86"/>
      <c r="I73" s="87"/>
      <c r="J73" s="127" t="s">
        <v>107</v>
      </c>
      <c r="K73" s="127"/>
      <c r="L73" s="127"/>
      <c r="M73" s="127"/>
      <c r="N73" s="127"/>
      <c r="O73" s="114" t="s">
        <v>194</v>
      </c>
      <c r="P73" s="86"/>
      <c r="Q73" s="86"/>
      <c r="R73" s="86"/>
      <c r="S73" s="86"/>
      <c r="T73" s="86"/>
      <c r="U73" s="86"/>
      <c r="V73" s="86"/>
      <c r="W73" s="86"/>
      <c r="X73" s="87"/>
      <c r="Y73" s="113">
        <v>56</v>
      </c>
      <c r="Z73" s="113"/>
      <c r="AA73" s="113"/>
      <c r="AB73" s="113"/>
      <c r="AC73" s="113"/>
      <c r="AD73" s="113">
        <v>0</v>
      </c>
      <c r="AE73" s="113"/>
      <c r="AF73" s="113"/>
      <c r="AG73" s="113"/>
      <c r="AH73" s="113"/>
      <c r="AI73" s="113">
        <v>56</v>
      </c>
      <c r="AJ73" s="113"/>
      <c r="AK73" s="113"/>
      <c r="AL73" s="113"/>
      <c r="AM73" s="113"/>
      <c r="AN73" s="113">
        <v>50</v>
      </c>
      <c r="AO73" s="113"/>
      <c r="AP73" s="113"/>
      <c r="AQ73" s="113"/>
      <c r="AR73" s="113"/>
      <c r="AS73" s="113">
        <v>0</v>
      </c>
      <c r="AT73" s="113"/>
      <c r="AU73" s="113"/>
      <c r="AV73" s="113"/>
      <c r="AW73" s="113"/>
      <c r="AX73" s="113">
        <v>50</v>
      </c>
      <c r="AY73" s="113"/>
      <c r="AZ73" s="113"/>
      <c r="BA73" s="113"/>
      <c r="BB73" s="113"/>
      <c r="BC73" s="113">
        <v>6</v>
      </c>
      <c r="BD73" s="113"/>
      <c r="BE73" s="113"/>
      <c r="BF73" s="113"/>
      <c r="BG73" s="113"/>
      <c r="BH73" s="113">
        <v>0</v>
      </c>
      <c r="BI73" s="113"/>
      <c r="BJ73" s="113"/>
      <c r="BK73" s="113"/>
      <c r="BL73" s="113"/>
      <c r="BM73" s="113">
        <v>6</v>
      </c>
      <c r="BN73" s="113"/>
      <c r="BO73" s="113"/>
      <c r="BP73" s="113"/>
      <c r="BQ73" s="113"/>
      <c r="BR73" s="20"/>
      <c r="BS73" s="20"/>
      <c r="BT73" s="20"/>
      <c r="BU73" s="20"/>
      <c r="BV73" s="20"/>
      <c r="BW73" s="20"/>
      <c r="BX73" s="20"/>
      <c r="BY73" s="20"/>
    </row>
    <row r="74" spans="1:90" ht="52.5" customHeight="1" x14ac:dyDescent="0.2">
      <c r="A74" s="37">
        <v>4</v>
      </c>
      <c r="B74" s="37"/>
      <c r="C74" s="114" t="s">
        <v>195</v>
      </c>
      <c r="D74" s="86"/>
      <c r="E74" s="86"/>
      <c r="F74" s="86"/>
      <c r="G74" s="86"/>
      <c r="H74" s="86"/>
      <c r="I74" s="87"/>
      <c r="J74" s="127" t="s">
        <v>107</v>
      </c>
      <c r="K74" s="127"/>
      <c r="L74" s="127"/>
      <c r="M74" s="127"/>
      <c r="N74" s="127"/>
      <c r="O74" s="114" t="s">
        <v>194</v>
      </c>
      <c r="P74" s="86"/>
      <c r="Q74" s="86"/>
      <c r="R74" s="86"/>
      <c r="S74" s="86"/>
      <c r="T74" s="86"/>
      <c r="U74" s="86"/>
      <c r="V74" s="86"/>
      <c r="W74" s="86"/>
      <c r="X74" s="87"/>
      <c r="Y74" s="113">
        <v>2</v>
      </c>
      <c r="Z74" s="113"/>
      <c r="AA74" s="113"/>
      <c r="AB74" s="113"/>
      <c r="AC74" s="113"/>
      <c r="AD74" s="113">
        <v>0</v>
      </c>
      <c r="AE74" s="113"/>
      <c r="AF74" s="113"/>
      <c r="AG74" s="113"/>
      <c r="AH74" s="113"/>
      <c r="AI74" s="113">
        <v>2</v>
      </c>
      <c r="AJ74" s="113"/>
      <c r="AK74" s="113"/>
      <c r="AL74" s="113"/>
      <c r="AM74" s="113"/>
      <c r="AN74" s="113">
        <v>2</v>
      </c>
      <c r="AO74" s="113"/>
      <c r="AP74" s="113"/>
      <c r="AQ74" s="113"/>
      <c r="AR74" s="113"/>
      <c r="AS74" s="113">
        <v>0</v>
      </c>
      <c r="AT74" s="113"/>
      <c r="AU74" s="113"/>
      <c r="AV74" s="113"/>
      <c r="AW74" s="113"/>
      <c r="AX74" s="113">
        <v>2</v>
      </c>
      <c r="AY74" s="113"/>
      <c r="AZ74" s="113"/>
      <c r="BA74" s="113"/>
      <c r="BB74" s="113"/>
      <c r="BC74" s="113">
        <v>0</v>
      </c>
      <c r="BD74" s="113"/>
      <c r="BE74" s="113"/>
      <c r="BF74" s="113"/>
      <c r="BG74" s="113"/>
      <c r="BH74" s="113">
        <v>0</v>
      </c>
      <c r="BI74" s="113"/>
      <c r="BJ74" s="113"/>
      <c r="BK74" s="113"/>
      <c r="BL74" s="113"/>
      <c r="BM74" s="113">
        <v>0</v>
      </c>
      <c r="BN74" s="113"/>
      <c r="BO74" s="113"/>
      <c r="BP74" s="113"/>
      <c r="BQ74" s="113"/>
      <c r="BR74" s="20"/>
      <c r="BS74" s="20"/>
      <c r="BT74" s="20"/>
      <c r="BU74" s="20"/>
      <c r="BV74" s="20"/>
      <c r="BW74" s="20"/>
      <c r="BX74" s="20"/>
      <c r="BY74" s="20"/>
    </row>
    <row r="75" spans="1:90" s="13" customFormat="1" ht="15.75" x14ac:dyDescent="0.2">
      <c r="A75" s="44">
        <v>0</v>
      </c>
      <c r="B75" s="44"/>
      <c r="C75" s="129" t="s">
        <v>109</v>
      </c>
      <c r="D75" s="124"/>
      <c r="E75" s="124"/>
      <c r="F75" s="124"/>
      <c r="G75" s="124"/>
      <c r="H75" s="124"/>
      <c r="I75" s="125"/>
      <c r="J75" s="128" t="s">
        <v>83</v>
      </c>
      <c r="K75" s="128"/>
      <c r="L75" s="128"/>
      <c r="M75" s="128"/>
      <c r="N75" s="128"/>
      <c r="O75" s="129" t="s">
        <v>83</v>
      </c>
      <c r="P75" s="124"/>
      <c r="Q75" s="124"/>
      <c r="R75" s="124"/>
      <c r="S75" s="124"/>
      <c r="T75" s="124"/>
      <c r="U75" s="124"/>
      <c r="V75" s="124"/>
      <c r="W75" s="124"/>
      <c r="X75" s="125"/>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19"/>
      <c r="BS75" s="19"/>
      <c r="BT75" s="19"/>
      <c r="BU75" s="19"/>
      <c r="BV75" s="19"/>
      <c r="BW75" s="19"/>
      <c r="BX75" s="19"/>
      <c r="BY75" s="19"/>
    </row>
    <row r="76" spans="1:90" ht="134.25" customHeight="1" x14ac:dyDescent="0.2">
      <c r="A76" s="37">
        <v>5</v>
      </c>
      <c r="B76" s="37"/>
      <c r="C76" s="114" t="s">
        <v>196</v>
      </c>
      <c r="D76" s="86"/>
      <c r="E76" s="86"/>
      <c r="F76" s="86"/>
      <c r="G76" s="86"/>
      <c r="H76" s="86"/>
      <c r="I76" s="87"/>
      <c r="J76" s="127" t="s">
        <v>197</v>
      </c>
      <c r="K76" s="127"/>
      <c r="L76" s="127"/>
      <c r="M76" s="127"/>
      <c r="N76" s="127"/>
      <c r="O76" s="114" t="s">
        <v>198</v>
      </c>
      <c r="P76" s="86"/>
      <c r="Q76" s="86"/>
      <c r="R76" s="86"/>
      <c r="S76" s="86"/>
      <c r="T76" s="86"/>
      <c r="U76" s="86"/>
      <c r="V76" s="86"/>
      <c r="W76" s="86"/>
      <c r="X76" s="87"/>
      <c r="Y76" s="113">
        <v>1881.64</v>
      </c>
      <c r="Z76" s="113"/>
      <c r="AA76" s="113"/>
      <c r="AB76" s="113"/>
      <c r="AC76" s="113"/>
      <c r="AD76" s="113">
        <v>0</v>
      </c>
      <c r="AE76" s="113"/>
      <c r="AF76" s="113"/>
      <c r="AG76" s="113"/>
      <c r="AH76" s="113"/>
      <c r="AI76" s="113">
        <f>Y76</f>
        <v>1881.64</v>
      </c>
      <c r="AJ76" s="113"/>
      <c r="AK76" s="113"/>
      <c r="AL76" s="113"/>
      <c r="AM76" s="113"/>
      <c r="AN76" s="113">
        <v>2107</v>
      </c>
      <c r="AO76" s="113"/>
      <c r="AP76" s="113"/>
      <c r="AQ76" s="113"/>
      <c r="AR76" s="113"/>
      <c r="AS76" s="113">
        <v>0</v>
      </c>
      <c r="AT76" s="113"/>
      <c r="AU76" s="113"/>
      <c r="AV76" s="113"/>
      <c r="AW76" s="113"/>
      <c r="AX76" s="113">
        <v>2107</v>
      </c>
      <c r="AY76" s="113"/>
      <c r="AZ76" s="113"/>
      <c r="BA76" s="113"/>
      <c r="BB76" s="113"/>
      <c r="BC76" s="113">
        <f>Y76-AN76</f>
        <v>-225.3599999999999</v>
      </c>
      <c r="BD76" s="113"/>
      <c r="BE76" s="113"/>
      <c r="BF76" s="113"/>
      <c r="BG76" s="113"/>
      <c r="BH76" s="113">
        <f t="shared" ref="BH76:BH77" si="0">AD76-AS76</f>
        <v>0</v>
      </c>
      <c r="BI76" s="113"/>
      <c r="BJ76" s="113"/>
      <c r="BK76" s="113"/>
      <c r="BL76" s="113"/>
      <c r="BM76" s="113">
        <f t="shared" ref="BM76:BM77" si="1">AI76-AX76</f>
        <v>-225.3599999999999</v>
      </c>
      <c r="BN76" s="113"/>
      <c r="BO76" s="113"/>
      <c r="BP76" s="113"/>
      <c r="BQ76" s="113"/>
      <c r="BR76" s="20"/>
      <c r="BS76" s="20"/>
      <c r="BT76" s="20"/>
      <c r="BU76" s="20"/>
      <c r="BV76" s="20"/>
      <c r="BW76" s="20"/>
      <c r="BX76" s="20"/>
      <c r="BY76" s="20"/>
    </row>
    <row r="77" spans="1:90" ht="129" customHeight="1" x14ac:dyDescent="0.2">
      <c r="A77" s="37">
        <v>6</v>
      </c>
      <c r="B77" s="37"/>
      <c r="C77" s="114" t="s">
        <v>199</v>
      </c>
      <c r="D77" s="86"/>
      <c r="E77" s="86"/>
      <c r="F77" s="86"/>
      <c r="G77" s="86"/>
      <c r="H77" s="86"/>
      <c r="I77" s="87"/>
      <c r="J77" s="127" t="s">
        <v>197</v>
      </c>
      <c r="K77" s="127"/>
      <c r="L77" s="127"/>
      <c r="M77" s="127"/>
      <c r="N77" s="127"/>
      <c r="O77" s="114" t="s">
        <v>200</v>
      </c>
      <c r="P77" s="86"/>
      <c r="Q77" s="86"/>
      <c r="R77" s="86"/>
      <c r="S77" s="86"/>
      <c r="T77" s="86"/>
      <c r="U77" s="86"/>
      <c r="V77" s="86"/>
      <c r="W77" s="86"/>
      <c r="X77" s="87"/>
      <c r="Y77" s="113">
        <v>9084</v>
      </c>
      <c r="Z77" s="113"/>
      <c r="AA77" s="113"/>
      <c r="AB77" s="113"/>
      <c r="AC77" s="113"/>
      <c r="AD77" s="113">
        <v>0</v>
      </c>
      <c r="AE77" s="113"/>
      <c r="AF77" s="113"/>
      <c r="AG77" s="113"/>
      <c r="AH77" s="113"/>
      <c r="AI77" s="113">
        <v>9084</v>
      </c>
      <c r="AJ77" s="113"/>
      <c r="AK77" s="113"/>
      <c r="AL77" s="113"/>
      <c r="AM77" s="113"/>
      <c r="AN77" s="113">
        <f>AN71/AN74</f>
        <v>9084</v>
      </c>
      <c r="AO77" s="113"/>
      <c r="AP77" s="113"/>
      <c r="AQ77" s="113"/>
      <c r="AR77" s="113"/>
      <c r="AS77" s="113">
        <v>0</v>
      </c>
      <c r="AT77" s="113"/>
      <c r="AU77" s="113"/>
      <c r="AV77" s="113"/>
      <c r="AW77" s="113"/>
      <c r="AX77" s="113">
        <f>AX71/AX74</f>
        <v>9084</v>
      </c>
      <c r="AY77" s="113"/>
      <c r="AZ77" s="113"/>
      <c r="BA77" s="113"/>
      <c r="BB77" s="113"/>
      <c r="BC77" s="113">
        <f>Y77-AN77</f>
        <v>0</v>
      </c>
      <c r="BD77" s="113"/>
      <c r="BE77" s="113"/>
      <c r="BF77" s="113"/>
      <c r="BG77" s="113"/>
      <c r="BH77" s="113">
        <f t="shared" si="0"/>
        <v>0</v>
      </c>
      <c r="BI77" s="113"/>
      <c r="BJ77" s="113"/>
      <c r="BK77" s="113"/>
      <c r="BL77" s="113"/>
      <c r="BM77" s="113">
        <f t="shared" si="1"/>
        <v>0</v>
      </c>
      <c r="BN77" s="113"/>
      <c r="BO77" s="113"/>
      <c r="BP77" s="113"/>
      <c r="BQ77" s="113"/>
      <c r="BR77" s="20"/>
      <c r="BS77" s="20"/>
      <c r="BT77" s="20"/>
      <c r="BU77" s="20"/>
      <c r="BV77" s="20"/>
      <c r="BW77" s="20"/>
      <c r="BX77" s="20"/>
      <c r="BY77" s="20"/>
    </row>
    <row r="78" spans="1:90" s="13" customFormat="1" ht="15.75" x14ac:dyDescent="0.2">
      <c r="A78" s="44">
        <v>0</v>
      </c>
      <c r="B78" s="44"/>
      <c r="C78" s="129" t="s">
        <v>127</v>
      </c>
      <c r="D78" s="124"/>
      <c r="E78" s="124"/>
      <c r="F78" s="124"/>
      <c r="G78" s="124"/>
      <c r="H78" s="124"/>
      <c r="I78" s="125"/>
      <c r="J78" s="128" t="s">
        <v>83</v>
      </c>
      <c r="K78" s="128"/>
      <c r="L78" s="128"/>
      <c r="M78" s="128"/>
      <c r="N78" s="128"/>
      <c r="O78" s="129" t="s">
        <v>83</v>
      </c>
      <c r="P78" s="124"/>
      <c r="Q78" s="124"/>
      <c r="R78" s="124"/>
      <c r="S78" s="124"/>
      <c r="T78" s="124"/>
      <c r="U78" s="124"/>
      <c r="V78" s="124"/>
      <c r="W78" s="124"/>
      <c r="X78" s="125"/>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19"/>
      <c r="BS78" s="19"/>
      <c r="BT78" s="19"/>
      <c r="BU78" s="19"/>
      <c r="BV78" s="19"/>
      <c r="BW78" s="19"/>
      <c r="BX78" s="19"/>
      <c r="BY78" s="19"/>
      <c r="CC78" s="1"/>
      <c r="CD78" s="1"/>
      <c r="CE78" s="1"/>
      <c r="CF78" s="1"/>
      <c r="CG78" s="1"/>
      <c r="CH78" s="1"/>
      <c r="CI78" s="1"/>
      <c r="CJ78" s="1"/>
      <c r="CK78" s="1"/>
      <c r="CL78" s="1"/>
    </row>
    <row r="79" spans="1:90" ht="66.75" customHeight="1" x14ac:dyDescent="0.2">
      <c r="A79" s="37">
        <v>7</v>
      </c>
      <c r="B79" s="37"/>
      <c r="C79" s="114" t="s">
        <v>202</v>
      </c>
      <c r="D79" s="163"/>
      <c r="E79" s="163"/>
      <c r="F79" s="163"/>
      <c r="G79" s="163"/>
      <c r="H79" s="163"/>
      <c r="I79" s="164"/>
      <c r="J79" s="165" t="s">
        <v>129</v>
      </c>
      <c r="K79" s="166"/>
      <c r="L79" s="166"/>
      <c r="M79" s="166"/>
      <c r="N79" s="167"/>
      <c r="O79" s="114" t="s">
        <v>202</v>
      </c>
      <c r="P79" s="163"/>
      <c r="Q79" s="163"/>
      <c r="R79" s="163"/>
      <c r="S79" s="163"/>
      <c r="T79" s="163"/>
      <c r="U79" s="163"/>
      <c r="V79" s="163"/>
      <c r="W79" s="163"/>
      <c r="X79" s="164"/>
      <c r="Y79" s="113">
        <v>100</v>
      </c>
      <c r="Z79" s="113"/>
      <c r="AA79" s="113"/>
      <c r="AB79" s="113"/>
      <c r="AC79" s="113"/>
      <c r="AD79" s="113">
        <v>0</v>
      </c>
      <c r="AE79" s="113"/>
      <c r="AF79" s="113"/>
      <c r="AG79" s="113"/>
      <c r="AH79" s="113"/>
      <c r="AI79" s="113">
        <v>100</v>
      </c>
      <c r="AJ79" s="113"/>
      <c r="AK79" s="113"/>
      <c r="AL79" s="113"/>
      <c r="AM79" s="113"/>
      <c r="AN79" s="113">
        <v>100</v>
      </c>
      <c r="AO79" s="113"/>
      <c r="AP79" s="113"/>
      <c r="AQ79" s="113"/>
      <c r="AR79" s="113"/>
      <c r="AS79" s="113">
        <v>0</v>
      </c>
      <c r="AT79" s="113"/>
      <c r="AU79" s="113"/>
      <c r="AV79" s="113"/>
      <c r="AW79" s="113"/>
      <c r="AX79" s="113">
        <v>100</v>
      </c>
      <c r="AY79" s="113"/>
      <c r="AZ79" s="113"/>
      <c r="BA79" s="113"/>
      <c r="BB79" s="113"/>
      <c r="BC79" s="113">
        <v>0</v>
      </c>
      <c r="BD79" s="113"/>
      <c r="BE79" s="113"/>
      <c r="BF79" s="113"/>
      <c r="BG79" s="113"/>
      <c r="BH79" s="113">
        <v>0</v>
      </c>
      <c r="BI79" s="113"/>
      <c r="BJ79" s="113"/>
      <c r="BK79" s="113"/>
      <c r="BL79" s="113"/>
      <c r="BM79" s="113">
        <v>0</v>
      </c>
      <c r="BN79" s="113"/>
      <c r="BO79" s="113"/>
      <c r="BP79" s="113"/>
      <c r="BQ79" s="113"/>
      <c r="BR79" s="20"/>
      <c r="BS79" s="20"/>
      <c r="BT79" s="20"/>
      <c r="BU79" s="20"/>
      <c r="BV79" s="20"/>
      <c r="BW79" s="20"/>
      <c r="BX79" s="20"/>
      <c r="BY79" s="20"/>
    </row>
    <row r="80" spans="1:90" ht="66" customHeight="1" x14ac:dyDescent="0.2">
      <c r="A80" s="37">
        <v>8</v>
      </c>
      <c r="B80" s="37"/>
      <c r="C80" s="114" t="s">
        <v>201</v>
      </c>
      <c r="D80" s="163"/>
      <c r="E80" s="163"/>
      <c r="F80" s="163"/>
      <c r="G80" s="163"/>
      <c r="H80" s="163"/>
      <c r="I80" s="164"/>
      <c r="J80" s="165" t="s">
        <v>129</v>
      </c>
      <c r="K80" s="166"/>
      <c r="L80" s="166"/>
      <c r="M80" s="166"/>
      <c r="N80" s="167"/>
      <c r="O80" s="114" t="s">
        <v>201</v>
      </c>
      <c r="P80" s="163"/>
      <c r="Q80" s="163"/>
      <c r="R80" s="163"/>
      <c r="S80" s="163"/>
      <c r="T80" s="163"/>
      <c r="U80" s="163"/>
      <c r="V80" s="163"/>
      <c r="W80" s="163"/>
      <c r="X80" s="164"/>
      <c r="Y80" s="168">
        <v>100</v>
      </c>
      <c r="Z80" s="169"/>
      <c r="AA80" s="169"/>
      <c r="AB80" s="169"/>
      <c r="AC80" s="170"/>
      <c r="AD80" s="168">
        <v>0</v>
      </c>
      <c r="AE80" s="169"/>
      <c r="AF80" s="169"/>
      <c r="AG80" s="169"/>
      <c r="AH80" s="170"/>
      <c r="AI80" s="168">
        <v>100</v>
      </c>
      <c r="AJ80" s="169"/>
      <c r="AK80" s="169"/>
      <c r="AL80" s="169"/>
      <c r="AM80" s="170"/>
      <c r="AN80" s="168">
        <v>100</v>
      </c>
      <c r="AO80" s="169"/>
      <c r="AP80" s="169"/>
      <c r="AQ80" s="169"/>
      <c r="AR80" s="170"/>
      <c r="AS80" s="168">
        <v>0</v>
      </c>
      <c r="AT80" s="169"/>
      <c r="AU80" s="169"/>
      <c r="AV80" s="169"/>
      <c r="AW80" s="170"/>
      <c r="AX80" s="168">
        <v>100</v>
      </c>
      <c r="AY80" s="169"/>
      <c r="AZ80" s="169"/>
      <c r="BA80" s="169"/>
      <c r="BB80" s="170"/>
      <c r="BC80" s="168">
        <v>0</v>
      </c>
      <c r="BD80" s="169"/>
      <c r="BE80" s="169"/>
      <c r="BF80" s="169"/>
      <c r="BG80" s="170"/>
      <c r="BH80" s="168">
        <v>0</v>
      </c>
      <c r="BI80" s="169"/>
      <c r="BJ80" s="169"/>
      <c r="BK80" s="169"/>
      <c r="BL80" s="170"/>
      <c r="BM80" s="168">
        <v>0</v>
      </c>
      <c r="BN80" s="169"/>
      <c r="BO80" s="169"/>
      <c r="BP80" s="169"/>
      <c r="BQ80" s="170"/>
      <c r="BR80" s="20"/>
      <c r="BS80" s="20"/>
      <c r="BT80" s="20"/>
      <c r="BU80" s="20"/>
      <c r="BV80" s="20"/>
      <c r="BW80" s="20"/>
      <c r="BX80" s="20"/>
      <c r="BY80" s="20"/>
    </row>
    <row r="81" spans="1:105" ht="15.6" customHeight="1" x14ac:dyDescent="0.2">
      <c r="A81" s="21"/>
      <c r="B81" s="21"/>
      <c r="C81" s="22"/>
      <c r="D81" s="22"/>
      <c r="E81" s="22"/>
      <c r="F81" s="22"/>
      <c r="G81" s="22"/>
      <c r="H81" s="22"/>
      <c r="I81" s="22"/>
      <c r="J81" s="22"/>
      <c r="K81" s="22"/>
      <c r="L81" s="22"/>
      <c r="M81" s="22"/>
      <c r="N81" s="22"/>
      <c r="O81" s="22"/>
      <c r="P81" s="22"/>
      <c r="Q81" s="22"/>
      <c r="R81" s="22"/>
      <c r="S81" s="22"/>
      <c r="T81" s="22"/>
      <c r="U81" s="22"/>
      <c r="V81" s="22"/>
      <c r="W81" s="22"/>
      <c r="X81" s="22"/>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4"/>
      <c r="AY81" s="24"/>
      <c r="AZ81" s="24"/>
      <c r="BA81" s="24"/>
      <c r="BB81" s="24"/>
      <c r="BC81" s="24"/>
      <c r="BD81" s="24"/>
      <c r="BE81" s="24"/>
      <c r="BF81" s="24"/>
      <c r="BG81" s="24"/>
      <c r="BH81" s="24"/>
      <c r="BI81" s="24"/>
      <c r="BJ81" s="24"/>
      <c r="BK81" s="24"/>
      <c r="BL81" s="24"/>
      <c r="BM81" s="24"/>
      <c r="BN81" s="24"/>
      <c r="BO81" s="24"/>
      <c r="BP81" s="24"/>
      <c r="BQ81" s="24"/>
      <c r="BR81" s="20"/>
      <c r="BS81" s="20"/>
      <c r="BT81" s="20"/>
      <c r="BU81" s="20"/>
      <c r="BV81" s="20"/>
      <c r="BW81" s="20"/>
      <c r="BX81" s="20"/>
      <c r="BY81" s="20"/>
    </row>
    <row r="82" spans="1:105" ht="15.75" customHeight="1" x14ac:dyDescent="0.2">
      <c r="A82" s="49" t="s">
        <v>59</v>
      </c>
      <c r="B82" s="49"/>
      <c r="C82" s="49"/>
      <c r="D82" s="49"/>
      <c r="E82" s="49"/>
      <c r="F82" s="49"/>
      <c r="G82" s="49"/>
      <c r="H82" s="49"/>
      <c r="I82" s="49"/>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9"/>
      <c r="BL82" s="49"/>
      <c r="BM82" s="49"/>
      <c r="BN82" s="49"/>
      <c r="BO82" s="49"/>
      <c r="BP82" s="49"/>
      <c r="BQ82" s="49"/>
    </row>
    <row r="83" spans="1:105" ht="9" customHeight="1" x14ac:dyDescent="0.2">
      <c r="A83" s="21"/>
      <c r="B83" s="21"/>
      <c r="C83" s="22"/>
      <c r="D83" s="22"/>
      <c r="E83" s="22"/>
      <c r="F83" s="22"/>
      <c r="G83" s="22"/>
      <c r="H83" s="22"/>
      <c r="I83" s="22"/>
      <c r="J83" s="22"/>
      <c r="K83" s="22"/>
      <c r="L83" s="22"/>
      <c r="M83" s="22"/>
      <c r="N83" s="22"/>
      <c r="O83" s="22"/>
      <c r="P83" s="22"/>
      <c r="Q83" s="22"/>
      <c r="R83" s="22"/>
      <c r="S83" s="22"/>
      <c r="T83" s="22"/>
      <c r="U83" s="22"/>
      <c r="V83" s="22"/>
      <c r="W83" s="22"/>
      <c r="X83" s="22"/>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4"/>
      <c r="AY83" s="24"/>
      <c r="AZ83" s="24"/>
      <c r="BA83" s="24"/>
      <c r="BB83" s="24"/>
      <c r="BC83" s="24"/>
      <c r="BD83" s="24"/>
      <c r="BE83" s="24"/>
      <c r="BF83" s="24"/>
      <c r="BG83" s="24"/>
      <c r="BH83" s="24"/>
      <c r="BI83" s="24"/>
      <c r="BJ83" s="24"/>
      <c r="BK83" s="24"/>
      <c r="BL83" s="24"/>
      <c r="BM83" s="24"/>
      <c r="BN83" s="24"/>
      <c r="BO83" s="24"/>
      <c r="BP83" s="24"/>
      <c r="BQ83" s="24"/>
      <c r="BR83" s="20"/>
      <c r="BS83" s="20"/>
      <c r="BT83" s="20"/>
      <c r="BU83" s="20"/>
      <c r="BV83" s="20"/>
      <c r="BW83" s="20"/>
      <c r="BX83" s="20"/>
      <c r="BY83" s="20"/>
    </row>
    <row r="84" spans="1:105" ht="45" customHeight="1" x14ac:dyDescent="0.2">
      <c r="A84" s="80" t="s">
        <v>3</v>
      </c>
      <c r="B84" s="81"/>
      <c r="C84" s="80" t="s">
        <v>6</v>
      </c>
      <c r="D84" s="101"/>
      <c r="E84" s="101"/>
      <c r="F84" s="101"/>
      <c r="G84" s="101"/>
      <c r="H84" s="101"/>
      <c r="I84" s="81"/>
      <c r="J84" s="80" t="s">
        <v>5</v>
      </c>
      <c r="K84" s="101"/>
      <c r="L84" s="101"/>
      <c r="M84" s="101"/>
      <c r="N84" s="81"/>
      <c r="O84" s="72" t="s">
        <v>60</v>
      </c>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c r="BI84" s="111"/>
      <c r="BJ84" s="111"/>
      <c r="BK84" s="111"/>
      <c r="BL84" s="111"/>
      <c r="BM84" s="111"/>
      <c r="BN84" s="111"/>
      <c r="BO84" s="111"/>
      <c r="BP84" s="111"/>
      <c r="BQ84" s="112"/>
      <c r="BR84" s="18"/>
      <c r="BS84" s="18"/>
      <c r="BT84" s="18"/>
      <c r="BU84" s="18"/>
      <c r="BV84" s="18"/>
      <c r="BW84" s="18"/>
      <c r="BX84" s="18"/>
      <c r="BY84" s="18"/>
    </row>
    <row r="85" spans="1:105" ht="15.95" customHeight="1" x14ac:dyDescent="0.2">
      <c r="A85" s="42">
        <v>1</v>
      </c>
      <c r="B85" s="42"/>
      <c r="C85" s="42">
        <v>2</v>
      </c>
      <c r="D85" s="42"/>
      <c r="E85" s="42"/>
      <c r="F85" s="42"/>
      <c r="G85" s="42"/>
      <c r="H85" s="42"/>
      <c r="I85" s="42"/>
      <c r="J85" s="42">
        <v>3</v>
      </c>
      <c r="K85" s="42"/>
      <c r="L85" s="42"/>
      <c r="M85" s="42"/>
      <c r="N85" s="42"/>
      <c r="O85" s="72">
        <v>4</v>
      </c>
      <c r="P85" s="105"/>
      <c r="Q85" s="105"/>
      <c r="R85" s="105"/>
      <c r="S85" s="105"/>
      <c r="T85" s="105"/>
      <c r="U85" s="105"/>
      <c r="V85" s="105"/>
      <c r="W85" s="105"/>
      <c r="X85" s="105"/>
      <c r="Y85" s="105"/>
      <c r="Z85" s="105"/>
      <c r="AA85" s="105"/>
      <c r="AB85" s="105"/>
      <c r="AC85" s="105"/>
      <c r="AD85" s="105"/>
      <c r="AE85" s="105"/>
      <c r="AF85" s="105"/>
      <c r="AG85" s="105"/>
      <c r="AH85" s="105"/>
      <c r="AI85" s="105"/>
      <c r="AJ85" s="105"/>
      <c r="AK85" s="105"/>
      <c r="AL85" s="105"/>
      <c r="AM85" s="105"/>
      <c r="AN85" s="105"/>
      <c r="AO85" s="105"/>
      <c r="AP85" s="105"/>
      <c r="AQ85" s="105"/>
      <c r="AR85" s="105"/>
      <c r="AS85" s="105"/>
      <c r="AT85" s="105"/>
      <c r="AU85" s="105"/>
      <c r="AV85" s="105"/>
      <c r="AW85" s="105"/>
      <c r="AX85" s="105"/>
      <c r="AY85" s="105"/>
      <c r="AZ85" s="105"/>
      <c r="BA85" s="105"/>
      <c r="BB85" s="105"/>
      <c r="BC85" s="105"/>
      <c r="BD85" s="105"/>
      <c r="BE85" s="105"/>
      <c r="BF85" s="105"/>
      <c r="BG85" s="105"/>
      <c r="BH85" s="105"/>
      <c r="BI85" s="105"/>
      <c r="BJ85" s="105"/>
      <c r="BK85" s="105"/>
      <c r="BL85" s="105"/>
      <c r="BM85" s="105"/>
      <c r="BN85" s="105"/>
      <c r="BO85" s="105"/>
      <c r="BP85" s="105"/>
      <c r="BQ85" s="106"/>
      <c r="BR85" s="14"/>
      <c r="BS85" s="14"/>
      <c r="BT85" s="14"/>
      <c r="BU85" s="14"/>
      <c r="BV85" s="14"/>
      <c r="BW85" s="14"/>
      <c r="BX85" s="14"/>
      <c r="BY85" s="14"/>
    </row>
    <row r="86" spans="1:105" ht="12.75" hidden="1" customHeight="1" x14ac:dyDescent="0.2">
      <c r="A86" s="37" t="s">
        <v>33</v>
      </c>
      <c r="B86" s="37"/>
      <c r="C86" s="65" t="s">
        <v>13</v>
      </c>
      <c r="D86" s="66"/>
      <c r="E86" s="66"/>
      <c r="F86" s="66"/>
      <c r="G86" s="66"/>
      <c r="H86" s="66"/>
      <c r="I86" s="67"/>
      <c r="J86" s="37" t="s">
        <v>14</v>
      </c>
      <c r="K86" s="37"/>
      <c r="L86" s="37"/>
      <c r="M86" s="37"/>
      <c r="N86" s="37"/>
      <c r="O86" s="107" t="s">
        <v>68</v>
      </c>
      <c r="P86" s="108"/>
      <c r="Q86" s="108"/>
      <c r="R86" s="108"/>
      <c r="S86" s="108"/>
      <c r="T86" s="108"/>
      <c r="U86" s="108"/>
      <c r="V86" s="108"/>
      <c r="W86" s="108"/>
      <c r="X86" s="108"/>
      <c r="Y86" s="109"/>
      <c r="Z86" s="109"/>
      <c r="AA86" s="109"/>
      <c r="AB86" s="109"/>
      <c r="AC86" s="109"/>
      <c r="AD86" s="109"/>
      <c r="AE86" s="109"/>
      <c r="AF86" s="109"/>
      <c r="AG86" s="109"/>
      <c r="AH86" s="109"/>
      <c r="AI86" s="109"/>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09"/>
      <c r="BI86" s="109"/>
      <c r="BJ86" s="109"/>
      <c r="BK86" s="109"/>
      <c r="BL86" s="109"/>
      <c r="BM86" s="109"/>
      <c r="BN86" s="109"/>
      <c r="BO86" s="109"/>
      <c r="BP86" s="109"/>
      <c r="BQ86" s="110"/>
      <c r="CA86" s="1" t="s">
        <v>67</v>
      </c>
    </row>
    <row r="87" spans="1:105" s="13" customFormat="1" ht="15.75" x14ac:dyDescent="0.2">
      <c r="A87" s="44">
        <v>0</v>
      </c>
      <c r="B87" s="44"/>
      <c r="C87" s="44" t="s">
        <v>82</v>
      </c>
      <c r="D87" s="44"/>
      <c r="E87" s="44"/>
      <c r="F87" s="44"/>
      <c r="G87" s="44"/>
      <c r="H87" s="44"/>
      <c r="I87" s="44"/>
      <c r="J87" s="44"/>
      <c r="K87" s="44"/>
      <c r="L87" s="44"/>
      <c r="M87" s="44"/>
      <c r="N87" s="44"/>
      <c r="O87" s="45"/>
      <c r="P87" s="46"/>
      <c r="Q87" s="46"/>
      <c r="R87" s="46"/>
      <c r="S87" s="46"/>
      <c r="T87" s="46"/>
      <c r="U87" s="46"/>
      <c r="V87" s="46"/>
      <c r="W87" s="46"/>
      <c r="X87" s="46"/>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8"/>
      <c r="BR87" s="25"/>
      <c r="BS87" s="25"/>
      <c r="BT87" s="25"/>
      <c r="BU87" s="25"/>
      <c r="BV87" s="25"/>
      <c r="BW87" s="25"/>
      <c r="BX87" s="25"/>
      <c r="BY87" s="25"/>
      <c r="CA87" s="13" t="s">
        <v>62</v>
      </c>
      <c r="CC87" s="1"/>
      <c r="CD87" s="1"/>
      <c r="CE87" s="1"/>
      <c r="CF87" s="1"/>
      <c r="CG87" s="1"/>
      <c r="CH87" s="1"/>
      <c r="CI87" s="1"/>
      <c r="CJ87" s="1"/>
      <c r="CK87" s="1"/>
      <c r="CL87" s="1"/>
      <c r="CM87" s="1"/>
      <c r="CN87" s="1"/>
      <c r="CO87" s="1"/>
      <c r="CP87" s="1"/>
      <c r="CQ87" s="1"/>
      <c r="CR87" s="1"/>
      <c r="CS87" s="1"/>
      <c r="CT87" s="1"/>
      <c r="CU87" s="1"/>
      <c r="CV87" s="1"/>
      <c r="CW87" s="1"/>
      <c r="CX87" s="1"/>
      <c r="CY87" s="1"/>
      <c r="CZ87" s="1"/>
      <c r="DA87" s="1"/>
    </row>
    <row r="88" spans="1:105" s="13" customFormat="1" ht="15.75" x14ac:dyDescent="0.2">
      <c r="A88" s="44">
        <v>0</v>
      </c>
      <c r="B88" s="44"/>
      <c r="C88" s="44"/>
      <c r="D88" s="44"/>
      <c r="E88" s="44"/>
      <c r="F88" s="44"/>
      <c r="G88" s="44"/>
      <c r="H88" s="44"/>
      <c r="I88" s="44"/>
      <c r="J88" s="44"/>
      <c r="K88" s="44"/>
      <c r="L88" s="44"/>
      <c r="M88" s="44"/>
      <c r="N88" s="44"/>
      <c r="O88" s="45"/>
      <c r="P88" s="46"/>
      <c r="Q88" s="46"/>
      <c r="R88" s="46"/>
      <c r="S88" s="46"/>
      <c r="T88" s="46"/>
      <c r="U88" s="46"/>
      <c r="V88" s="46"/>
      <c r="W88" s="46"/>
      <c r="X88" s="46"/>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8"/>
      <c r="BR88" s="25"/>
      <c r="BS88" s="25"/>
      <c r="BT88" s="25"/>
      <c r="BU88" s="25"/>
      <c r="BV88" s="25"/>
      <c r="BW88" s="25"/>
      <c r="BX88" s="25"/>
      <c r="BY88" s="25"/>
      <c r="CC88" s="1"/>
      <c r="CD88" s="1"/>
      <c r="CE88" s="1"/>
      <c r="CF88" s="1"/>
      <c r="CG88" s="1"/>
      <c r="CH88" s="1"/>
      <c r="CI88" s="1"/>
      <c r="CJ88" s="1"/>
      <c r="CK88" s="1"/>
      <c r="CL88" s="1"/>
      <c r="CM88" s="1"/>
      <c r="CN88" s="1"/>
      <c r="CO88" s="1"/>
      <c r="CP88" s="1"/>
      <c r="CQ88" s="1"/>
      <c r="CR88" s="1"/>
      <c r="CS88" s="1"/>
      <c r="CT88" s="1"/>
      <c r="CU88" s="1"/>
      <c r="CV88" s="1"/>
      <c r="CW88" s="1"/>
      <c r="CX88" s="1"/>
      <c r="CY88" s="1"/>
      <c r="CZ88" s="1"/>
      <c r="DA88" s="1"/>
    </row>
    <row r="89" spans="1:105" s="13" customFormat="1" ht="15" customHeight="1" x14ac:dyDescent="0.2">
      <c r="A89" s="44">
        <v>0</v>
      </c>
      <c r="B89" s="44"/>
      <c r="C89" s="44" t="s">
        <v>96</v>
      </c>
      <c r="D89" s="44"/>
      <c r="E89" s="44"/>
      <c r="F89" s="44"/>
      <c r="G89" s="44"/>
      <c r="H89" s="44"/>
      <c r="I89" s="44"/>
      <c r="J89" s="44"/>
      <c r="K89" s="44"/>
      <c r="L89" s="44"/>
      <c r="M89" s="44"/>
      <c r="N89" s="44"/>
      <c r="O89" s="150"/>
      <c r="P89" s="151"/>
      <c r="Q89" s="151"/>
      <c r="R89" s="151"/>
      <c r="S89" s="151"/>
      <c r="T89" s="151"/>
      <c r="U89" s="151"/>
      <c r="V89" s="151"/>
      <c r="W89" s="151"/>
      <c r="X89" s="151"/>
      <c r="Y89" s="152"/>
      <c r="Z89" s="152"/>
      <c r="AA89" s="152"/>
      <c r="AB89" s="152"/>
      <c r="AC89" s="152"/>
      <c r="AD89" s="152"/>
      <c r="AE89" s="152"/>
      <c r="AF89" s="152"/>
      <c r="AG89" s="152"/>
      <c r="AH89" s="152"/>
      <c r="AI89" s="152"/>
      <c r="AJ89" s="152"/>
      <c r="AK89" s="152"/>
      <c r="AL89" s="152"/>
      <c r="AM89" s="152"/>
      <c r="AN89" s="152"/>
      <c r="AO89" s="152"/>
      <c r="AP89" s="152"/>
      <c r="AQ89" s="152"/>
      <c r="AR89" s="152"/>
      <c r="AS89" s="152"/>
      <c r="AT89" s="152"/>
      <c r="AU89" s="152"/>
      <c r="AV89" s="152"/>
      <c r="AW89" s="152"/>
      <c r="AX89" s="152"/>
      <c r="AY89" s="152"/>
      <c r="AZ89" s="152"/>
      <c r="BA89" s="152"/>
      <c r="BB89" s="152"/>
      <c r="BC89" s="152"/>
      <c r="BD89" s="152"/>
      <c r="BE89" s="152"/>
      <c r="BF89" s="152"/>
      <c r="BG89" s="152"/>
      <c r="BH89" s="152"/>
      <c r="BI89" s="152"/>
      <c r="BJ89" s="152"/>
      <c r="BK89" s="152"/>
      <c r="BL89" s="152"/>
      <c r="BM89" s="152"/>
      <c r="BN89" s="152"/>
      <c r="BO89" s="152"/>
      <c r="BP89" s="152"/>
      <c r="BQ89" s="153"/>
      <c r="BR89" s="25"/>
      <c r="BS89" s="25"/>
      <c r="BT89" s="25"/>
      <c r="BU89" s="25"/>
      <c r="BV89" s="25"/>
      <c r="BW89" s="25"/>
      <c r="BX89" s="25"/>
      <c r="BY89" s="25"/>
      <c r="CC89" s="1"/>
      <c r="CD89" s="1"/>
      <c r="CE89" s="1"/>
      <c r="CF89" s="1"/>
      <c r="CG89" s="1"/>
      <c r="CH89" s="1"/>
      <c r="CI89" s="1"/>
      <c r="CJ89" s="1"/>
      <c r="CK89" s="1"/>
      <c r="CL89" s="1"/>
      <c r="CM89" s="1"/>
      <c r="CN89" s="1"/>
      <c r="CO89" s="1"/>
      <c r="CP89" s="1"/>
      <c r="CQ89" s="1"/>
      <c r="CR89" s="1"/>
      <c r="CS89" s="1"/>
      <c r="CT89" s="1"/>
      <c r="CU89" s="1"/>
      <c r="CV89" s="1"/>
      <c r="CW89" s="1"/>
      <c r="CX89" s="1"/>
      <c r="CY89" s="1"/>
      <c r="CZ89" s="1"/>
      <c r="DA89" s="1"/>
    </row>
    <row r="90" spans="1:105" s="13" customFormat="1" ht="57" customHeight="1" x14ac:dyDescent="0.2">
      <c r="A90" s="37">
        <v>3</v>
      </c>
      <c r="B90" s="37"/>
      <c r="C90" s="155" t="s">
        <v>193</v>
      </c>
      <c r="D90" s="156"/>
      <c r="E90" s="156"/>
      <c r="F90" s="156"/>
      <c r="G90" s="156"/>
      <c r="H90" s="156"/>
      <c r="I90" s="157"/>
      <c r="J90" s="158" t="s">
        <v>107</v>
      </c>
      <c r="K90" s="158"/>
      <c r="L90" s="158"/>
      <c r="M90" s="158"/>
      <c r="N90" s="158"/>
      <c r="O90" s="159" t="s">
        <v>337</v>
      </c>
      <c r="P90" s="160"/>
      <c r="Q90" s="160"/>
      <c r="R90" s="160"/>
      <c r="S90" s="160"/>
      <c r="T90" s="160"/>
      <c r="U90" s="160"/>
      <c r="V90" s="160"/>
      <c r="W90" s="160"/>
      <c r="X90" s="160"/>
      <c r="Y90" s="161"/>
      <c r="Z90" s="161"/>
      <c r="AA90" s="161"/>
      <c r="AB90" s="161"/>
      <c r="AC90" s="161"/>
      <c r="AD90" s="161"/>
      <c r="AE90" s="161"/>
      <c r="AF90" s="161"/>
      <c r="AG90" s="161"/>
      <c r="AH90" s="161"/>
      <c r="AI90" s="161"/>
      <c r="AJ90" s="161"/>
      <c r="AK90" s="161"/>
      <c r="AL90" s="161"/>
      <c r="AM90" s="161"/>
      <c r="AN90" s="161"/>
      <c r="AO90" s="161"/>
      <c r="AP90" s="161"/>
      <c r="AQ90" s="161"/>
      <c r="AR90" s="161"/>
      <c r="AS90" s="161"/>
      <c r="AT90" s="161"/>
      <c r="AU90" s="161"/>
      <c r="AV90" s="161"/>
      <c r="AW90" s="161"/>
      <c r="AX90" s="161"/>
      <c r="AY90" s="161"/>
      <c r="AZ90" s="161"/>
      <c r="BA90" s="161"/>
      <c r="BB90" s="161"/>
      <c r="BC90" s="161"/>
      <c r="BD90" s="161"/>
      <c r="BE90" s="161"/>
      <c r="BF90" s="161"/>
      <c r="BG90" s="161"/>
      <c r="BH90" s="161"/>
      <c r="BI90" s="161"/>
      <c r="BJ90" s="161"/>
      <c r="BK90" s="161"/>
      <c r="BL90" s="161"/>
      <c r="BM90" s="161"/>
      <c r="BN90" s="161"/>
      <c r="BO90" s="161"/>
      <c r="BP90" s="161"/>
      <c r="BQ90" s="162"/>
      <c r="BR90" s="25"/>
      <c r="BS90" s="25"/>
      <c r="BT90" s="25"/>
      <c r="BU90" s="25"/>
      <c r="BV90" s="25"/>
      <c r="BW90" s="25"/>
      <c r="BX90" s="25"/>
      <c r="BY90" s="25"/>
    </row>
    <row r="91" spans="1:105" s="13" customFormat="1" ht="18.75" customHeight="1" x14ac:dyDescent="0.2">
      <c r="A91" s="44">
        <v>0</v>
      </c>
      <c r="B91" s="44"/>
      <c r="C91" s="44" t="s">
        <v>109</v>
      </c>
      <c r="D91" s="44"/>
      <c r="E91" s="44"/>
      <c r="F91" s="44"/>
      <c r="G91" s="44"/>
      <c r="H91" s="44"/>
      <c r="I91" s="44"/>
      <c r="J91" s="171"/>
      <c r="K91" s="171"/>
      <c r="L91" s="171"/>
      <c r="M91" s="171"/>
      <c r="N91" s="171"/>
      <c r="O91" s="159"/>
      <c r="P91" s="160"/>
      <c r="Q91" s="160"/>
      <c r="R91" s="160"/>
      <c r="S91" s="160"/>
      <c r="T91" s="160"/>
      <c r="U91" s="160"/>
      <c r="V91" s="160"/>
      <c r="W91" s="160"/>
      <c r="X91" s="160"/>
      <c r="Y91" s="161"/>
      <c r="Z91" s="161"/>
      <c r="AA91" s="161"/>
      <c r="AB91" s="161"/>
      <c r="AC91" s="161"/>
      <c r="AD91" s="161"/>
      <c r="AE91" s="161"/>
      <c r="AF91" s="161"/>
      <c r="AG91" s="161"/>
      <c r="AH91" s="161"/>
      <c r="AI91" s="161"/>
      <c r="AJ91" s="161"/>
      <c r="AK91" s="161"/>
      <c r="AL91" s="161"/>
      <c r="AM91" s="161"/>
      <c r="AN91" s="161"/>
      <c r="AO91" s="161"/>
      <c r="AP91" s="161"/>
      <c r="AQ91" s="161"/>
      <c r="AR91" s="161"/>
      <c r="AS91" s="161"/>
      <c r="AT91" s="161"/>
      <c r="AU91" s="161"/>
      <c r="AV91" s="161"/>
      <c r="AW91" s="161"/>
      <c r="AX91" s="161"/>
      <c r="AY91" s="161"/>
      <c r="AZ91" s="161"/>
      <c r="BA91" s="161"/>
      <c r="BB91" s="161"/>
      <c r="BC91" s="161"/>
      <c r="BD91" s="161"/>
      <c r="BE91" s="161"/>
      <c r="BF91" s="161"/>
      <c r="BG91" s="161"/>
      <c r="BH91" s="161"/>
      <c r="BI91" s="161"/>
      <c r="BJ91" s="161"/>
      <c r="BK91" s="161"/>
      <c r="BL91" s="161"/>
      <c r="BM91" s="161"/>
      <c r="BN91" s="161"/>
      <c r="BO91" s="161"/>
      <c r="BP91" s="161"/>
      <c r="BQ91" s="162"/>
      <c r="BR91" s="25"/>
      <c r="BS91" s="25"/>
      <c r="BT91" s="25"/>
      <c r="BU91" s="25"/>
      <c r="BV91" s="25"/>
      <c r="BW91" s="25"/>
      <c r="BX91" s="25"/>
      <c r="BY91" s="25"/>
    </row>
    <row r="92" spans="1:105" s="13" customFormat="1" ht="103.5" customHeight="1" x14ac:dyDescent="0.2">
      <c r="A92" s="37">
        <v>5</v>
      </c>
      <c r="B92" s="37"/>
      <c r="C92" s="155" t="s">
        <v>196</v>
      </c>
      <c r="D92" s="156"/>
      <c r="E92" s="156"/>
      <c r="F92" s="156"/>
      <c r="G92" s="156"/>
      <c r="H92" s="156"/>
      <c r="I92" s="157"/>
      <c r="J92" s="158" t="s">
        <v>197</v>
      </c>
      <c r="K92" s="158"/>
      <c r="L92" s="158"/>
      <c r="M92" s="158"/>
      <c r="N92" s="158"/>
      <c r="O92" s="159" t="s">
        <v>339</v>
      </c>
      <c r="P92" s="160"/>
      <c r="Q92" s="160"/>
      <c r="R92" s="160"/>
      <c r="S92" s="160"/>
      <c r="T92" s="160"/>
      <c r="U92" s="160"/>
      <c r="V92" s="160"/>
      <c r="W92" s="160"/>
      <c r="X92" s="160"/>
      <c r="Y92" s="161"/>
      <c r="Z92" s="161"/>
      <c r="AA92" s="161"/>
      <c r="AB92" s="161"/>
      <c r="AC92" s="161"/>
      <c r="AD92" s="161"/>
      <c r="AE92" s="161"/>
      <c r="AF92" s="161"/>
      <c r="AG92" s="161"/>
      <c r="AH92" s="161"/>
      <c r="AI92" s="161"/>
      <c r="AJ92" s="161"/>
      <c r="AK92" s="161"/>
      <c r="AL92" s="161"/>
      <c r="AM92" s="161"/>
      <c r="AN92" s="161"/>
      <c r="AO92" s="161"/>
      <c r="AP92" s="161"/>
      <c r="AQ92" s="161"/>
      <c r="AR92" s="161"/>
      <c r="AS92" s="161"/>
      <c r="AT92" s="161"/>
      <c r="AU92" s="161"/>
      <c r="AV92" s="161"/>
      <c r="AW92" s="161"/>
      <c r="AX92" s="161"/>
      <c r="AY92" s="161"/>
      <c r="AZ92" s="161"/>
      <c r="BA92" s="161"/>
      <c r="BB92" s="161"/>
      <c r="BC92" s="161"/>
      <c r="BD92" s="161"/>
      <c r="BE92" s="161"/>
      <c r="BF92" s="161"/>
      <c r="BG92" s="161"/>
      <c r="BH92" s="161"/>
      <c r="BI92" s="161"/>
      <c r="BJ92" s="161"/>
      <c r="BK92" s="161"/>
      <c r="BL92" s="161"/>
      <c r="BM92" s="161"/>
      <c r="BN92" s="161"/>
      <c r="BO92" s="161"/>
      <c r="BP92" s="161"/>
      <c r="BQ92" s="162"/>
      <c r="BR92" s="25"/>
      <c r="BS92" s="25"/>
      <c r="BT92" s="25"/>
      <c r="BU92" s="25"/>
      <c r="BV92" s="25"/>
      <c r="BW92" s="25"/>
      <c r="BX92" s="25"/>
      <c r="BY92" s="25"/>
    </row>
    <row r="93" spans="1:105" s="13" customFormat="1" ht="15.75" x14ac:dyDescent="0.2">
      <c r="A93" s="44">
        <v>0</v>
      </c>
      <c r="B93" s="44"/>
      <c r="C93" s="44" t="s">
        <v>127</v>
      </c>
      <c r="D93" s="44"/>
      <c r="E93" s="44"/>
      <c r="F93" s="44"/>
      <c r="G93" s="44"/>
      <c r="H93" s="44"/>
      <c r="I93" s="44"/>
      <c r="J93" s="44"/>
      <c r="K93" s="44"/>
      <c r="L93" s="44"/>
      <c r="M93" s="44"/>
      <c r="N93" s="44"/>
      <c r="O93" s="45"/>
      <c r="P93" s="46"/>
      <c r="Q93" s="46"/>
      <c r="R93" s="46"/>
      <c r="S93" s="46"/>
      <c r="T93" s="46"/>
      <c r="U93" s="46"/>
      <c r="V93" s="46"/>
      <c r="W93" s="46"/>
      <c r="X93" s="46"/>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8"/>
      <c r="BR93" s="25"/>
      <c r="BS93" s="25"/>
      <c r="BT93" s="25"/>
      <c r="BU93" s="25"/>
      <c r="BV93" s="25"/>
      <c r="BW93" s="25"/>
      <c r="BX93" s="25"/>
      <c r="BY93" s="25"/>
    </row>
    <row r="94" spans="1:105" s="13" customFormat="1" ht="12" customHeight="1" x14ac:dyDescent="0.2">
      <c r="A94" s="44">
        <v>0</v>
      </c>
      <c r="B94" s="44"/>
      <c r="C94" s="44"/>
      <c r="D94" s="44"/>
      <c r="E94" s="44"/>
      <c r="F94" s="44"/>
      <c r="G94" s="44"/>
      <c r="H94" s="44"/>
      <c r="I94" s="44"/>
      <c r="J94" s="44"/>
      <c r="K94" s="44"/>
      <c r="L94" s="44"/>
      <c r="M94" s="44"/>
      <c r="N94" s="44"/>
      <c r="O94" s="45"/>
      <c r="P94" s="46"/>
      <c r="Q94" s="46"/>
      <c r="R94" s="46"/>
      <c r="S94" s="46"/>
      <c r="T94" s="46"/>
      <c r="U94" s="46"/>
      <c r="V94" s="46"/>
      <c r="W94" s="46"/>
      <c r="X94" s="46"/>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c r="BQ94" s="48"/>
      <c r="BR94" s="25"/>
      <c r="BS94" s="25"/>
      <c r="BT94" s="25"/>
      <c r="BU94" s="25"/>
      <c r="BV94" s="25"/>
      <c r="BW94" s="25"/>
      <c r="BX94" s="25"/>
      <c r="BY94" s="25"/>
    </row>
    <row r="95" spans="1:105" ht="15.75" x14ac:dyDescent="0.2">
      <c r="A95" s="21"/>
      <c r="B95" s="21"/>
      <c r="C95" s="22"/>
      <c r="D95" s="22"/>
      <c r="E95" s="22"/>
      <c r="F95" s="22"/>
      <c r="G95" s="22"/>
      <c r="H95" s="22"/>
      <c r="I95" s="22"/>
      <c r="J95" s="22"/>
      <c r="K95" s="22"/>
      <c r="L95" s="22"/>
      <c r="M95" s="22"/>
      <c r="N95" s="22"/>
      <c r="O95" s="22"/>
      <c r="P95" s="22"/>
      <c r="Q95" s="22"/>
      <c r="R95" s="22"/>
      <c r="S95" s="22"/>
      <c r="T95" s="22"/>
      <c r="U95" s="22"/>
      <c r="V95" s="22"/>
      <c r="W95" s="22"/>
      <c r="X95" s="22"/>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4"/>
      <c r="AY95" s="24"/>
      <c r="AZ95" s="24"/>
      <c r="BA95" s="24"/>
      <c r="BB95" s="24"/>
      <c r="BC95" s="24"/>
      <c r="BD95" s="24"/>
      <c r="BE95" s="24"/>
      <c r="BF95" s="24"/>
      <c r="BG95" s="24"/>
      <c r="BH95" s="24"/>
      <c r="BI95" s="24"/>
      <c r="BJ95" s="24"/>
      <c r="BK95" s="24"/>
      <c r="BL95" s="24"/>
      <c r="BM95" s="24"/>
      <c r="BN95" s="24"/>
      <c r="BO95" s="24"/>
      <c r="BP95" s="24"/>
      <c r="BQ95" s="24"/>
      <c r="BR95" s="20"/>
      <c r="BS95" s="20"/>
      <c r="BT95" s="20"/>
      <c r="BU95" s="20"/>
      <c r="BV95" s="20"/>
      <c r="BW95" s="20"/>
      <c r="BX95" s="20"/>
      <c r="BY95" s="20"/>
    </row>
    <row r="96" spans="1:105" ht="15.95" customHeight="1" x14ac:dyDescent="0.2">
      <c r="A96" s="49" t="s">
        <v>61</v>
      </c>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49"/>
      <c r="AS96" s="49"/>
      <c r="AT96" s="49"/>
      <c r="AU96" s="49"/>
      <c r="AV96" s="49"/>
      <c r="AW96" s="49"/>
      <c r="AX96" s="49"/>
      <c r="AY96" s="49"/>
      <c r="AZ96" s="49"/>
      <c r="BA96" s="49"/>
      <c r="BB96" s="49"/>
      <c r="BC96" s="49"/>
      <c r="BD96" s="49"/>
      <c r="BE96" s="49"/>
      <c r="BF96" s="49"/>
      <c r="BG96" s="49"/>
      <c r="BH96" s="49"/>
      <c r="BI96" s="49"/>
      <c r="BJ96" s="49"/>
      <c r="BK96" s="49"/>
      <c r="BL96" s="49"/>
    </row>
    <row r="97" spans="1:77" ht="328.9" customHeight="1" x14ac:dyDescent="0.2">
      <c r="A97" s="154" t="s">
        <v>353</v>
      </c>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c r="AC97" s="154"/>
      <c r="AD97" s="154"/>
      <c r="AE97" s="154"/>
      <c r="AF97" s="154"/>
      <c r="AG97" s="154"/>
      <c r="AH97" s="154"/>
      <c r="AI97" s="154"/>
      <c r="AJ97" s="154"/>
      <c r="AK97" s="154"/>
      <c r="AL97" s="154"/>
      <c r="AM97" s="154"/>
      <c r="AN97" s="154"/>
      <c r="AO97" s="154"/>
      <c r="AP97" s="154"/>
      <c r="AQ97" s="154"/>
      <c r="AR97" s="154"/>
      <c r="AS97" s="154"/>
      <c r="AT97" s="154"/>
      <c r="AU97" s="154"/>
      <c r="AV97" s="154"/>
      <c r="AW97" s="154"/>
      <c r="AX97" s="154"/>
      <c r="AY97" s="154"/>
      <c r="AZ97" s="154"/>
      <c r="BA97" s="154"/>
      <c r="BB97" s="154"/>
      <c r="BC97" s="154"/>
      <c r="BD97" s="154"/>
      <c r="BE97" s="154"/>
      <c r="BF97" s="154"/>
      <c r="BG97" s="154"/>
      <c r="BH97" s="154"/>
      <c r="BI97" s="154"/>
      <c r="BJ97" s="154"/>
      <c r="BK97" s="154"/>
      <c r="BL97" s="154"/>
      <c r="BM97" s="154"/>
      <c r="BN97" s="154"/>
      <c r="BO97" s="154"/>
      <c r="BP97" s="154"/>
      <c r="BQ97" s="154"/>
    </row>
    <row r="98" spans="1:77" ht="15.75" x14ac:dyDescent="0.2">
      <c r="A98" s="21"/>
      <c r="B98" s="21"/>
      <c r="C98" s="22"/>
      <c r="D98" s="22"/>
      <c r="E98" s="22"/>
      <c r="F98" s="22"/>
      <c r="G98" s="22"/>
      <c r="H98" s="22"/>
      <c r="I98" s="22"/>
      <c r="J98" s="22"/>
      <c r="K98" s="22"/>
      <c r="L98" s="22"/>
      <c r="M98" s="22"/>
      <c r="N98" s="22"/>
      <c r="O98" s="22"/>
      <c r="P98" s="22"/>
      <c r="Q98" s="22"/>
      <c r="R98" s="22"/>
      <c r="S98" s="22"/>
      <c r="T98" s="22"/>
      <c r="U98" s="22"/>
      <c r="V98" s="22"/>
      <c r="W98" s="22"/>
      <c r="X98" s="22"/>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4"/>
      <c r="AY98" s="24"/>
      <c r="AZ98" s="24"/>
      <c r="BA98" s="24"/>
      <c r="BB98" s="24"/>
      <c r="BC98" s="24"/>
      <c r="BD98" s="24"/>
      <c r="BE98" s="24"/>
      <c r="BF98" s="24"/>
      <c r="BG98" s="24"/>
      <c r="BH98" s="24"/>
      <c r="BI98" s="24"/>
      <c r="BJ98" s="24"/>
      <c r="BK98" s="24"/>
      <c r="BL98" s="24"/>
      <c r="BM98" s="24"/>
      <c r="BN98" s="24"/>
      <c r="BO98" s="24"/>
      <c r="BP98" s="24"/>
      <c r="BQ98" s="24"/>
      <c r="BR98" s="20"/>
      <c r="BS98" s="20"/>
      <c r="BT98" s="20"/>
      <c r="BU98" s="20"/>
      <c r="BV98" s="20"/>
      <c r="BW98" s="20"/>
      <c r="BX98" s="20"/>
      <c r="BY98" s="20"/>
    </row>
    <row r="99" spans="1:77" ht="15.95" customHeight="1" x14ac:dyDescent="0.2">
      <c r="A99" s="49" t="s">
        <v>43</v>
      </c>
      <c r="B99" s="49"/>
      <c r="C99" s="49"/>
      <c r="D99" s="49"/>
      <c r="E99" s="49"/>
      <c r="F99" s="49"/>
      <c r="G99" s="49"/>
      <c r="H99" s="49"/>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49"/>
      <c r="AS99" s="49"/>
      <c r="AT99" s="49"/>
      <c r="AU99" s="49"/>
      <c r="AV99" s="49"/>
      <c r="AW99" s="49"/>
      <c r="AX99" s="49"/>
      <c r="AY99" s="49"/>
      <c r="AZ99" s="49"/>
      <c r="BA99" s="49"/>
      <c r="BB99" s="49"/>
      <c r="BC99" s="49"/>
      <c r="BD99" s="49"/>
      <c r="BE99" s="49"/>
      <c r="BF99" s="49"/>
      <c r="BG99" s="49"/>
      <c r="BH99" s="49"/>
      <c r="BI99" s="49"/>
      <c r="BJ99" s="49"/>
      <c r="BK99" s="49"/>
      <c r="BL99" s="49"/>
    </row>
    <row r="100" spans="1:77" ht="114" customHeight="1" x14ac:dyDescent="0.2">
      <c r="A100" s="154" t="s">
        <v>338</v>
      </c>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c r="AC100" s="154"/>
      <c r="AD100" s="154"/>
      <c r="AE100" s="154"/>
      <c r="AF100" s="154"/>
      <c r="AG100" s="154"/>
      <c r="AH100" s="154"/>
      <c r="AI100" s="154"/>
      <c r="AJ100" s="154"/>
      <c r="AK100" s="154"/>
      <c r="AL100" s="154"/>
      <c r="AM100" s="154"/>
      <c r="AN100" s="154"/>
      <c r="AO100" s="154"/>
      <c r="AP100" s="154"/>
      <c r="AQ100" s="154"/>
      <c r="AR100" s="154"/>
      <c r="AS100" s="154"/>
      <c r="AT100" s="154"/>
      <c r="AU100" s="154"/>
      <c r="AV100" s="154"/>
      <c r="AW100" s="154"/>
      <c r="AX100" s="154"/>
      <c r="AY100" s="154"/>
      <c r="AZ100" s="154"/>
      <c r="BA100" s="154"/>
      <c r="BB100" s="154"/>
      <c r="BC100" s="154"/>
      <c r="BD100" s="154"/>
      <c r="BE100" s="154"/>
      <c r="BF100" s="154"/>
      <c r="BG100" s="154"/>
      <c r="BH100" s="154"/>
      <c r="BI100" s="154"/>
      <c r="BJ100" s="154"/>
      <c r="BK100" s="154"/>
      <c r="BL100" s="154"/>
      <c r="BM100" s="154"/>
      <c r="BN100" s="154"/>
      <c r="BO100" s="154"/>
      <c r="BP100" s="154"/>
      <c r="BQ100" s="154"/>
    </row>
    <row r="101" spans="1:77" ht="15.95" customHeight="1" x14ac:dyDescent="0.2">
      <c r="A101" s="26"/>
      <c r="B101" s="26"/>
      <c r="C101" s="26"/>
      <c r="D101" s="26"/>
      <c r="E101" s="26"/>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row>
    <row r="102" spans="1:77" ht="12" customHeight="1" x14ac:dyDescent="0.2">
      <c r="A102" s="27" t="s">
        <v>73</v>
      </c>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row>
    <row r="103" spans="1:77" ht="12" customHeight="1" x14ac:dyDescent="0.2">
      <c r="A103" s="27" t="s">
        <v>64</v>
      </c>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row>
    <row r="104" spans="1:77" s="27" customFormat="1" ht="12" customHeight="1" x14ac:dyDescent="0.2">
      <c r="A104" s="27" t="s">
        <v>65</v>
      </c>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row>
    <row r="105" spans="1:77" ht="15.95" customHeight="1" x14ac:dyDescent="0.25">
      <c r="A105" s="29"/>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row>
    <row r="106" spans="1:77" ht="30.75" customHeight="1" x14ac:dyDescent="0.25">
      <c r="A106" s="118" t="s">
        <v>143</v>
      </c>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9"/>
      <c r="X106" s="119"/>
      <c r="Y106" s="119"/>
      <c r="Z106" s="119"/>
      <c r="AA106" s="119"/>
      <c r="AB106" s="119"/>
      <c r="AC106" s="119"/>
      <c r="AD106" s="119"/>
      <c r="AE106" s="119"/>
      <c r="AF106" s="119"/>
      <c r="AG106" s="119"/>
      <c r="AH106" s="119"/>
      <c r="AI106" s="119"/>
      <c r="AJ106" s="119"/>
      <c r="AK106" s="119"/>
      <c r="AL106" s="119"/>
      <c r="AM106" s="119"/>
      <c r="AN106" s="30"/>
      <c r="AO106" s="30"/>
      <c r="AP106" s="120" t="s">
        <v>144</v>
      </c>
      <c r="AQ106" s="120"/>
      <c r="AR106" s="120"/>
      <c r="AS106" s="120"/>
      <c r="AT106" s="120"/>
      <c r="AU106" s="120"/>
      <c r="AV106" s="120"/>
      <c r="AW106" s="120"/>
      <c r="AX106" s="120"/>
      <c r="AY106" s="120"/>
      <c r="AZ106" s="120"/>
      <c r="BA106" s="120"/>
      <c r="BB106" s="120"/>
      <c r="BC106" s="120"/>
      <c r="BD106" s="120"/>
      <c r="BE106" s="120"/>
      <c r="BF106" s="120"/>
      <c r="BG106" s="120"/>
      <c r="BH106" s="120"/>
    </row>
    <row r="107" spans="1:77" x14ac:dyDescent="0.2">
      <c r="W107" s="121" t="s">
        <v>7</v>
      </c>
      <c r="X107" s="121"/>
      <c r="Y107" s="121"/>
      <c r="Z107" s="121"/>
      <c r="AA107" s="121"/>
      <c r="AB107" s="121"/>
      <c r="AC107" s="121"/>
      <c r="AD107" s="121"/>
      <c r="AE107" s="121"/>
      <c r="AF107" s="121"/>
      <c r="AG107" s="121"/>
      <c r="AH107" s="121"/>
      <c r="AI107" s="121"/>
      <c r="AJ107" s="121"/>
      <c r="AK107" s="121"/>
      <c r="AL107" s="121"/>
      <c r="AM107" s="121"/>
      <c r="AN107" s="31"/>
      <c r="AO107" s="31"/>
      <c r="AP107" s="121" t="s">
        <v>69</v>
      </c>
      <c r="AQ107" s="121"/>
      <c r="AR107" s="121"/>
      <c r="AS107" s="121"/>
      <c r="AT107" s="121"/>
      <c r="AU107" s="121"/>
      <c r="AV107" s="121"/>
      <c r="AW107" s="121"/>
      <c r="AX107" s="121"/>
      <c r="AY107" s="121"/>
      <c r="AZ107" s="121"/>
      <c r="BA107" s="121"/>
      <c r="BB107" s="121"/>
      <c r="BC107" s="121"/>
      <c r="BD107" s="121"/>
      <c r="BE107" s="121"/>
      <c r="BF107" s="121"/>
      <c r="BG107" s="121"/>
      <c r="BH107" s="121"/>
    </row>
    <row r="110" spans="1:77" ht="15.95" customHeight="1" x14ac:dyDescent="0.25">
      <c r="A110" s="118" t="s">
        <v>327</v>
      </c>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9"/>
      <c r="X110" s="119"/>
      <c r="Y110" s="119"/>
      <c r="Z110" s="119"/>
      <c r="AA110" s="119"/>
      <c r="AB110" s="119"/>
      <c r="AC110" s="119"/>
      <c r="AD110" s="119"/>
      <c r="AE110" s="119"/>
      <c r="AF110" s="119"/>
      <c r="AG110" s="119"/>
      <c r="AH110" s="119"/>
      <c r="AI110" s="119"/>
      <c r="AJ110" s="119"/>
      <c r="AK110" s="119"/>
      <c r="AL110" s="119"/>
      <c r="AM110" s="119"/>
      <c r="AN110" s="30"/>
      <c r="AO110" s="30"/>
      <c r="AP110" s="120" t="s">
        <v>145</v>
      </c>
      <c r="AQ110" s="120"/>
      <c r="AR110" s="120"/>
      <c r="AS110" s="120"/>
      <c r="AT110" s="120"/>
      <c r="AU110" s="120"/>
      <c r="AV110" s="120"/>
      <c r="AW110" s="120"/>
      <c r="AX110" s="120"/>
      <c r="AY110" s="120"/>
      <c r="AZ110" s="120"/>
      <c r="BA110" s="120"/>
      <c r="BB110" s="120"/>
      <c r="BC110" s="120"/>
      <c r="BD110" s="120"/>
      <c r="BE110" s="120"/>
      <c r="BF110" s="120"/>
      <c r="BG110" s="120"/>
      <c r="BH110" s="120"/>
    </row>
    <row r="111" spans="1:77" x14ac:dyDescent="0.2">
      <c r="W111" s="121" t="s">
        <v>7</v>
      </c>
      <c r="X111" s="121"/>
      <c r="Y111" s="121"/>
      <c r="Z111" s="121"/>
      <c r="AA111" s="121"/>
      <c r="AB111" s="121"/>
      <c r="AC111" s="121"/>
      <c r="AD111" s="121"/>
      <c r="AE111" s="121"/>
      <c r="AF111" s="121"/>
      <c r="AG111" s="121"/>
      <c r="AH111" s="121"/>
      <c r="AI111" s="121"/>
      <c r="AJ111" s="121"/>
      <c r="AK111" s="121"/>
      <c r="AL111" s="121"/>
      <c r="AM111" s="121"/>
      <c r="AN111" s="31"/>
      <c r="AO111" s="31"/>
      <c r="AP111" s="121" t="s">
        <v>69</v>
      </c>
      <c r="AQ111" s="121"/>
      <c r="AR111" s="121"/>
      <c r="AS111" s="121"/>
      <c r="AT111" s="121"/>
      <c r="AU111" s="121"/>
      <c r="AV111" s="121"/>
      <c r="AW111" s="121"/>
      <c r="AX111" s="121"/>
      <c r="AY111" s="121"/>
      <c r="AZ111" s="121"/>
      <c r="BA111" s="121"/>
      <c r="BB111" s="121"/>
      <c r="BC111" s="121"/>
      <c r="BD111" s="121"/>
      <c r="BE111" s="121"/>
      <c r="BF111" s="121"/>
      <c r="BG111" s="121"/>
      <c r="BH111" s="121"/>
    </row>
  </sheetData>
  <mergeCells count="434">
    <mergeCell ref="O94:BQ94"/>
    <mergeCell ref="A91:B91"/>
    <mergeCell ref="C91:I91"/>
    <mergeCell ref="J91:N91"/>
    <mergeCell ref="O91:BQ91"/>
    <mergeCell ref="A92:B92"/>
    <mergeCell ref="C92:I92"/>
    <mergeCell ref="J92:N92"/>
    <mergeCell ref="O92:BQ92"/>
    <mergeCell ref="AX80:BB80"/>
    <mergeCell ref="BC80:BG80"/>
    <mergeCell ref="BH80:BL80"/>
    <mergeCell ref="BM80:BQ80"/>
    <mergeCell ref="A87:B87"/>
    <mergeCell ref="C87:I87"/>
    <mergeCell ref="J87:N87"/>
    <mergeCell ref="O87:BQ87"/>
    <mergeCell ref="A93:B93"/>
    <mergeCell ref="C93:I93"/>
    <mergeCell ref="J93:N93"/>
    <mergeCell ref="O93:BQ93"/>
    <mergeCell ref="A80:B80"/>
    <mergeCell ref="C80:I80"/>
    <mergeCell ref="J80:N80"/>
    <mergeCell ref="O80:X80"/>
    <mergeCell ref="Y80:AC80"/>
    <mergeCell ref="AD80:AH80"/>
    <mergeCell ref="AI80:AM80"/>
    <mergeCell ref="AN80:AR80"/>
    <mergeCell ref="AS80:AW80"/>
    <mergeCell ref="A82:BQ82"/>
    <mergeCell ref="A84:B84"/>
    <mergeCell ref="C84:I84"/>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AN78:AR78"/>
    <mergeCell ref="AS78:AW78"/>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BC74:BG74"/>
    <mergeCell ref="AD76:AH76"/>
    <mergeCell ref="AI76:AM76"/>
    <mergeCell ref="AN76:AR76"/>
    <mergeCell ref="AS76:AW76"/>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BM72:BQ72"/>
    <mergeCell ref="A73:B73"/>
    <mergeCell ref="C73:I73"/>
    <mergeCell ref="J73:N73"/>
    <mergeCell ref="O73:X73"/>
    <mergeCell ref="Y73:AC73"/>
    <mergeCell ref="AD73:AH73"/>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AI72:AM72"/>
    <mergeCell ref="AN72:AR72"/>
    <mergeCell ref="AS72:AW72"/>
    <mergeCell ref="AI71:AM71"/>
    <mergeCell ref="AN71:AR71"/>
    <mergeCell ref="AS71:AW71"/>
    <mergeCell ref="AX71:BB71"/>
    <mergeCell ref="BC71:BG71"/>
    <mergeCell ref="BH71:BL71"/>
    <mergeCell ref="AX72:BB72"/>
    <mergeCell ref="BC72:BG72"/>
    <mergeCell ref="BH72:BL72"/>
    <mergeCell ref="BD46:BH46"/>
    <mergeCell ref="BI46:BM46"/>
    <mergeCell ref="BN46:BQ46"/>
    <mergeCell ref="AU45:AY45"/>
    <mergeCell ref="AZ45:BC45"/>
    <mergeCell ref="BD45:BH45"/>
    <mergeCell ref="BI45:BM45"/>
    <mergeCell ref="BN45:BQ45"/>
    <mergeCell ref="AX70:BB70"/>
    <mergeCell ref="BC70:BG70"/>
    <mergeCell ref="BH70:BL70"/>
    <mergeCell ref="BM70:BQ70"/>
    <mergeCell ref="AX69:BB69"/>
    <mergeCell ref="BC69:BG69"/>
    <mergeCell ref="BH69:BL69"/>
    <mergeCell ref="BM69:BQ69"/>
    <mergeCell ref="AX67:BB67"/>
    <mergeCell ref="BC67:BG67"/>
    <mergeCell ref="BH67:BL67"/>
    <mergeCell ref="BM67:BQ67"/>
    <mergeCell ref="A63:BQ63"/>
    <mergeCell ref="A65:B66"/>
    <mergeCell ref="C65:I66"/>
    <mergeCell ref="J65:N66"/>
    <mergeCell ref="A46:B46"/>
    <mergeCell ref="C46:Z46"/>
    <mergeCell ref="AA46:AE46"/>
    <mergeCell ref="AF46:AJ46"/>
    <mergeCell ref="AK46:AO46"/>
    <mergeCell ref="A35:F35"/>
    <mergeCell ref="G35:BL35"/>
    <mergeCell ref="A45:B45"/>
    <mergeCell ref="C45:Z45"/>
    <mergeCell ref="AA45:AE45"/>
    <mergeCell ref="AF45:AJ45"/>
    <mergeCell ref="AK45:AO45"/>
    <mergeCell ref="AP45:AT45"/>
    <mergeCell ref="AP44:AT44"/>
    <mergeCell ref="AU44:AY44"/>
    <mergeCell ref="AZ44:BC44"/>
    <mergeCell ref="BD44:BH44"/>
    <mergeCell ref="BI44:BM44"/>
    <mergeCell ref="AZ42:BC42"/>
    <mergeCell ref="BD42:BH42"/>
    <mergeCell ref="BI42:BM42"/>
    <mergeCell ref="AP46:AT46"/>
    <mergeCell ref="AU46:AY46"/>
    <mergeCell ref="AZ46:BC46"/>
    <mergeCell ref="A110:V110"/>
    <mergeCell ref="W110:AM110"/>
    <mergeCell ref="AP110:BH110"/>
    <mergeCell ref="W111:AM111"/>
    <mergeCell ref="AP111:BH111"/>
    <mergeCell ref="A99:BL99"/>
    <mergeCell ref="A106:V106"/>
    <mergeCell ref="W106:AM106"/>
    <mergeCell ref="AP106:BH106"/>
    <mergeCell ref="W107:AM107"/>
    <mergeCell ref="AP107:BH107"/>
    <mergeCell ref="A96:BL96"/>
    <mergeCell ref="A90:B90"/>
    <mergeCell ref="C90:I90"/>
    <mergeCell ref="J90:N90"/>
    <mergeCell ref="O90:BQ90"/>
    <mergeCell ref="A85:B85"/>
    <mergeCell ref="C85:I85"/>
    <mergeCell ref="J85:N85"/>
    <mergeCell ref="O85:BQ85"/>
    <mergeCell ref="A86:B86"/>
    <mergeCell ref="C86:I86"/>
    <mergeCell ref="J86:N86"/>
    <mergeCell ref="O86:BQ86"/>
    <mergeCell ref="A88:B88"/>
    <mergeCell ref="C88:I88"/>
    <mergeCell ref="J88:N88"/>
    <mergeCell ref="O88:BQ88"/>
    <mergeCell ref="A89:B89"/>
    <mergeCell ref="C89:I89"/>
    <mergeCell ref="J89:N89"/>
    <mergeCell ref="O89:BQ89"/>
    <mergeCell ref="A94:B94"/>
    <mergeCell ref="C94:I94"/>
    <mergeCell ref="J94:N94"/>
    <mergeCell ref="J84:N84"/>
    <mergeCell ref="O84:BQ84"/>
    <mergeCell ref="AS70:AW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M71:BQ71"/>
    <mergeCell ref="A72:B72"/>
    <mergeCell ref="C72:I72"/>
    <mergeCell ref="J72:N72"/>
    <mergeCell ref="O72:X72"/>
    <mergeCell ref="Y72:AC72"/>
    <mergeCell ref="AD72:AH72"/>
    <mergeCell ref="A69:B69"/>
    <mergeCell ref="C69:I69"/>
    <mergeCell ref="J69:N69"/>
    <mergeCell ref="O69:X69"/>
    <mergeCell ref="Y69:AC69"/>
    <mergeCell ref="AD69:AH69"/>
    <mergeCell ref="AI69:AM69"/>
    <mergeCell ref="AN69:AR69"/>
    <mergeCell ref="AS69:AW69"/>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7:B67"/>
    <mergeCell ref="C67:I67"/>
    <mergeCell ref="J67:N67"/>
    <mergeCell ref="O67:X67"/>
    <mergeCell ref="Y67:AC67"/>
    <mergeCell ref="AD67:AH67"/>
    <mergeCell ref="AI67:AM67"/>
    <mergeCell ref="AN67:AR67"/>
    <mergeCell ref="AS67:AW67"/>
    <mergeCell ref="O65:X66"/>
    <mergeCell ref="Y65:AM65"/>
    <mergeCell ref="AN65:BB65"/>
    <mergeCell ref="BC65:BQ65"/>
    <mergeCell ref="Y66:AC66"/>
    <mergeCell ref="AD66:AH66"/>
    <mergeCell ref="BM66:BQ66"/>
    <mergeCell ref="AI66:AM66"/>
    <mergeCell ref="AN66:AR66"/>
    <mergeCell ref="AS66:AW66"/>
    <mergeCell ref="AX66:BB66"/>
    <mergeCell ref="BC66:BG66"/>
    <mergeCell ref="BH66:BL66"/>
    <mergeCell ref="AN60:AR60"/>
    <mergeCell ref="AS60:AX60"/>
    <mergeCell ref="AY60:BC60"/>
    <mergeCell ref="BD60:BH60"/>
    <mergeCell ref="BI60:BN60"/>
    <mergeCell ref="A62:BQ62"/>
    <mergeCell ref="AS59:AX59"/>
    <mergeCell ref="AY59:BC59"/>
    <mergeCell ref="BD59:BH59"/>
    <mergeCell ref="BI59:BN59"/>
    <mergeCell ref="A60:B60"/>
    <mergeCell ref="C60:R60"/>
    <mergeCell ref="S60:W60"/>
    <mergeCell ref="X60:AB60"/>
    <mergeCell ref="AC60:AH60"/>
    <mergeCell ref="AI60:AM60"/>
    <mergeCell ref="AY58:BC58"/>
    <mergeCell ref="BD58:BH58"/>
    <mergeCell ref="BI58:BN58"/>
    <mergeCell ref="A59:B59"/>
    <mergeCell ref="C59:R59"/>
    <mergeCell ref="S59:W59"/>
    <mergeCell ref="X59:AB59"/>
    <mergeCell ref="AC59:AH59"/>
    <mergeCell ref="AI59:AM59"/>
    <mergeCell ref="AN59:AR59"/>
    <mergeCell ref="A58:B58"/>
    <mergeCell ref="C58:R58"/>
    <mergeCell ref="S58:W58"/>
    <mergeCell ref="X58:AB58"/>
    <mergeCell ref="AC58:AH58"/>
    <mergeCell ref="AI58:AM58"/>
    <mergeCell ref="AN58:AR58"/>
    <mergeCell ref="AS58:AX58"/>
    <mergeCell ref="A48:BQ48"/>
    <mergeCell ref="A50:B50"/>
    <mergeCell ref="C50:BQ50"/>
    <mergeCell ref="A51:B51"/>
    <mergeCell ref="C51:BQ51"/>
    <mergeCell ref="A52:B52"/>
    <mergeCell ref="C52:BQ52"/>
    <mergeCell ref="BD57:BH57"/>
    <mergeCell ref="BI57:BN57"/>
    <mergeCell ref="AY57:BC57"/>
    <mergeCell ref="X57:AB57"/>
    <mergeCell ref="AC57:AH57"/>
    <mergeCell ref="AI57:AM57"/>
    <mergeCell ref="AN57:AR57"/>
    <mergeCell ref="AS57:AX57"/>
    <mergeCell ref="A54:BN54"/>
    <mergeCell ref="A55:BN55"/>
    <mergeCell ref="A56:B57"/>
    <mergeCell ref="C56:R57"/>
    <mergeCell ref="S56:AH56"/>
    <mergeCell ref="AI56:AX56"/>
    <mergeCell ref="AY56:BN56"/>
    <mergeCell ref="S57:W57"/>
    <mergeCell ref="BN44:BQ44"/>
    <mergeCell ref="AU43:AY43"/>
    <mergeCell ref="AZ43:BC43"/>
    <mergeCell ref="BD43:BH43"/>
    <mergeCell ref="BI43:BM43"/>
    <mergeCell ref="BN43:BQ43"/>
    <mergeCell ref="A44:B44"/>
    <mergeCell ref="C44:Z44"/>
    <mergeCell ref="AA44:AE44"/>
    <mergeCell ref="AF44:AJ44"/>
    <mergeCell ref="AK44:AO44"/>
    <mergeCell ref="BN42:BQ42"/>
    <mergeCell ref="A43:B43"/>
    <mergeCell ref="C43:Z43"/>
    <mergeCell ref="AA43:AE43"/>
    <mergeCell ref="AF43:AJ43"/>
    <mergeCell ref="AK43:AO43"/>
    <mergeCell ref="AP43:AT43"/>
    <mergeCell ref="BD41:BH41"/>
    <mergeCell ref="BI41:BM41"/>
    <mergeCell ref="BN41:BQ41"/>
    <mergeCell ref="A42:B42"/>
    <mergeCell ref="C42:Z42"/>
    <mergeCell ref="AA42:AE42"/>
    <mergeCell ref="AF42:AJ42"/>
    <mergeCell ref="AK42:AO42"/>
    <mergeCell ref="AP42:AT42"/>
    <mergeCell ref="AU42:AY42"/>
    <mergeCell ref="AA41:AE41"/>
    <mergeCell ref="AF41:AJ41"/>
    <mergeCell ref="AK41:AO41"/>
    <mergeCell ref="AP41:AT41"/>
    <mergeCell ref="AU41:AY41"/>
    <mergeCell ref="AZ41:BC41"/>
    <mergeCell ref="A34:F34"/>
    <mergeCell ref="G34:BL34"/>
    <mergeCell ref="A37:BQ37"/>
    <mergeCell ref="A38:BQ38"/>
    <mergeCell ref="A39:BQ39"/>
    <mergeCell ref="A40:B41"/>
    <mergeCell ref="C40:Z41"/>
    <mergeCell ref="AA40:AO40"/>
    <mergeCell ref="AP40:BC40"/>
    <mergeCell ref="BD40:BQ40"/>
    <mergeCell ref="A31:BL31"/>
    <mergeCell ref="A32:F32"/>
    <mergeCell ref="G32:BL32"/>
    <mergeCell ref="A33:F33"/>
    <mergeCell ref="G33:BL33"/>
    <mergeCell ref="A23:BL23"/>
    <mergeCell ref="A24:F24"/>
    <mergeCell ref="G24:BL24"/>
    <mergeCell ref="A25:F25"/>
    <mergeCell ref="G25:BL25"/>
    <mergeCell ref="A26:F26"/>
    <mergeCell ref="G26:BL26"/>
    <mergeCell ref="AK20:BC20"/>
    <mergeCell ref="BE20:BL20"/>
    <mergeCell ref="B21:L21"/>
    <mergeCell ref="N21:Y21"/>
    <mergeCell ref="AA21:AI21"/>
    <mergeCell ref="AK21:BC21"/>
    <mergeCell ref="BE21:BL21"/>
    <mergeCell ref="A28:BL28"/>
    <mergeCell ref="A29:BL29"/>
    <mergeCell ref="A97:BQ97"/>
    <mergeCell ref="A100:BQ100"/>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s>
  <phoneticPr fontId="19" type="noConversion"/>
  <conditionalFormatting sqref="A60:B60 A69:B81 A83:B83 A98:B98">
    <cfRule type="cellIs" dxfId="24" priority="8" stopIfTrue="1" operator="equal">
      <formula>0</formula>
    </cfRule>
  </conditionalFormatting>
  <conditionalFormatting sqref="A87:B95">
    <cfRule type="cellIs" dxfId="23" priority="2" stopIfTrue="1" operator="equal">
      <formula>0</formula>
    </cfRule>
  </conditionalFormatting>
  <conditionalFormatting sqref="C69:C80 C83 C98">
    <cfRule type="cellIs" dxfId="22" priority="7" stopIfTrue="1" operator="equal">
      <formula>$C68</formula>
    </cfRule>
  </conditionalFormatting>
  <conditionalFormatting sqref="C81">
    <cfRule type="cellIs" dxfId="21" priority="26" stopIfTrue="1" operator="equal">
      <formula>$C69</formula>
    </cfRule>
  </conditionalFormatting>
  <conditionalFormatting sqref="C87:C94">
    <cfRule type="cellIs" dxfId="20" priority="1" stopIfTrue="1" operator="equal">
      <formula>$C86</formula>
    </cfRule>
  </conditionalFormatting>
  <conditionalFormatting sqref="C95">
    <cfRule type="cellIs" dxfId="19" priority="28" stopIfTrue="1" operator="equal">
      <formula>$C87</formula>
    </cfRule>
  </conditionalFormatting>
  <pageMargins left="0.51181102362204722" right="0.11811023622047245" top="0.39370078740157483" bottom="0.39370078740157483" header="0" footer="0"/>
  <pageSetup paperSize="9" scale="68" fitToHeight="999" orientation="landscape" r:id="rId1"/>
  <headerFooter alignWithMargins="0"/>
  <rowBreaks count="2" manualBreakCount="2">
    <brk id="77" max="68" man="1"/>
    <brk id="95" max="6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6"/>
  <sheetViews>
    <sheetView tabSelected="1" view="pageBreakPreview" topLeftCell="A29" zoomScale="90" zoomScaleNormal="80" zoomScaleSheetLayoutView="90" workbookViewId="0">
      <selection activeCell="A77" sqref="A1:XFD1048576"/>
    </sheetView>
  </sheetViews>
  <sheetFormatPr defaultColWidth="9.140625" defaultRowHeight="12.75" x14ac:dyDescent="0.2"/>
  <cols>
    <col min="1" max="1" width="3.28515625" style="1" customWidth="1"/>
    <col min="2" max="2" width="3.42578125" style="1" customWidth="1"/>
    <col min="3" max="8" width="2.85546875" style="1" customWidth="1"/>
    <col min="9" max="9" width="10" style="1" customWidth="1"/>
    <col min="10" max="10" width="2.85546875" style="1" customWidth="1"/>
    <col min="11" max="11" width="1.85546875" style="1" customWidth="1"/>
    <col min="12" max="12" width="1.7109375" style="1" customWidth="1"/>
    <col min="13" max="13" width="2.140625" style="1" customWidth="1"/>
    <col min="14" max="14" width="1.42578125" style="1" customWidth="1"/>
    <col min="15" max="23" width="2.85546875" style="1" customWidth="1"/>
    <col min="24" max="24" width="15" style="1" customWidth="1"/>
    <col min="25" max="53" width="2.85546875" style="1" customWidth="1"/>
    <col min="54" max="54" width="1.140625" style="1" customWidth="1"/>
    <col min="55" max="55" width="3.85546875" style="1" customWidth="1"/>
    <col min="56" max="58" width="2.85546875" style="1" customWidth="1"/>
    <col min="59" max="59" width="1.42578125" style="1" customWidth="1"/>
    <col min="60" max="63" width="2.85546875" style="1" customWidth="1"/>
    <col min="64" max="64" width="1.85546875" style="1" customWidth="1"/>
    <col min="65"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50" t="s">
        <v>56</v>
      </c>
      <c r="AP2" s="50"/>
      <c r="AQ2" s="50"/>
      <c r="AR2" s="50"/>
      <c r="AS2" s="50"/>
      <c r="AT2" s="50"/>
      <c r="AU2" s="50"/>
      <c r="AV2" s="50"/>
      <c r="AW2" s="50"/>
      <c r="AX2" s="50"/>
      <c r="AY2" s="50"/>
      <c r="AZ2" s="50"/>
      <c r="BA2" s="50"/>
      <c r="BB2" s="50"/>
      <c r="BC2" s="50"/>
      <c r="BD2" s="50"/>
      <c r="BE2" s="50"/>
      <c r="BF2" s="50"/>
      <c r="BG2" s="50"/>
      <c r="BH2" s="50"/>
      <c r="BI2" s="50"/>
      <c r="BJ2" s="50"/>
      <c r="BK2" s="50"/>
      <c r="BL2" s="50"/>
    </row>
    <row r="3" spans="1:64" ht="9" customHeight="1" x14ac:dyDescent="0.2">
      <c r="AO3" s="50"/>
      <c r="AP3" s="50"/>
      <c r="AQ3" s="50"/>
      <c r="AR3" s="50"/>
      <c r="AS3" s="50"/>
      <c r="AT3" s="50"/>
      <c r="AU3" s="50"/>
      <c r="AV3" s="50"/>
      <c r="AW3" s="50"/>
      <c r="AX3" s="50"/>
      <c r="AY3" s="50"/>
      <c r="AZ3" s="50"/>
      <c r="BA3" s="50"/>
      <c r="BB3" s="50"/>
      <c r="BC3" s="50"/>
      <c r="BD3" s="50"/>
      <c r="BE3" s="50"/>
      <c r="BF3" s="50"/>
      <c r="BG3" s="50"/>
      <c r="BH3" s="50"/>
      <c r="BI3" s="50"/>
      <c r="BJ3" s="50"/>
      <c r="BK3" s="50"/>
      <c r="BL3" s="50"/>
    </row>
    <row r="4" spans="1:64" ht="15.75" customHeight="1" x14ac:dyDescent="0.2">
      <c r="AO4" s="50"/>
      <c r="AP4" s="50"/>
      <c r="AQ4" s="50"/>
      <c r="AR4" s="50"/>
      <c r="AS4" s="50"/>
      <c r="AT4" s="50"/>
      <c r="AU4" s="50"/>
      <c r="AV4" s="50"/>
      <c r="AW4" s="50"/>
      <c r="AX4" s="50"/>
      <c r="AY4" s="50"/>
      <c r="AZ4" s="50"/>
      <c r="BA4" s="50"/>
      <c r="BB4" s="50"/>
      <c r="BC4" s="50"/>
      <c r="BD4" s="50"/>
      <c r="BE4" s="50"/>
      <c r="BF4" s="50"/>
      <c r="BG4" s="50"/>
      <c r="BH4" s="50"/>
      <c r="BI4" s="50"/>
      <c r="BJ4" s="50"/>
      <c r="BK4" s="50"/>
      <c r="BL4" s="50"/>
    </row>
    <row r="5" spans="1:64" ht="15.75"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50"/>
      <c r="AP5" s="50"/>
      <c r="AQ5" s="50"/>
      <c r="AR5" s="50"/>
      <c r="AS5" s="50"/>
      <c r="AT5" s="50"/>
      <c r="AU5" s="50"/>
      <c r="AV5" s="50"/>
      <c r="AW5" s="50"/>
      <c r="AX5" s="50"/>
      <c r="AY5" s="50"/>
      <c r="AZ5" s="50"/>
      <c r="BA5" s="50"/>
      <c r="BB5" s="50"/>
      <c r="BC5" s="50"/>
      <c r="BD5" s="50"/>
      <c r="BE5" s="50"/>
      <c r="BF5" s="50"/>
      <c r="BG5" s="50"/>
      <c r="BH5" s="50"/>
      <c r="BI5" s="50"/>
      <c r="BJ5" s="50"/>
      <c r="BK5" s="50"/>
      <c r="BL5" s="50"/>
    </row>
    <row r="6" spans="1:64"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50"/>
      <c r="AP6" s="50"/>
      <c r="AQ6" s="50"/>
      <c r="AR6" s="50"/>
      <c r="AS6" s="50"/>
      <c r="AT6" s="50"/>
      <c r="AU6" s="50"/>
      <c r="AV6" s="50"/>
      <c r="AW6" s="50"/>
      <c r="AX6" s="50"/>
      <c r="AY6" s="50"/>
      <c r="AZ6" s="50"/>
      <c r="BA6" s="50"/>
      <c r="BB6" s="50"/>
      <c r="BC6" s="50"/>
      <c r="BD6" s="50"/>
      <c r="BE6" s="50"/>
      <c r="BF6" s="50"/>
      <c r="BG6" s="50"/>
      <c r="BH6" s="50"/>
      <c r="BI6" s="50"/>
      <c r="BJ6" s="50"/>
      <c r="BK6" s="50"/>
      <c r="BL6" s="50"/>
    </row>
    <row r="7" spans="1:64" ht="9.75" hidden="1" customHeight="1" x14ac:dyDescent="0.2">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row>
    <row r="8" spans="1:64" ht="9.75" hidden="1" customHeight="1" x14ac:dyDescent="0.2">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row>
    <row r="9" spans="1:64" ht="8.25" hidden="1" customHeight="1" x14ac:dyDescent="0.2">
      <c r="A9" s="51"/>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row>
    <row r="10" spans="1:64" ht="15.75" x14ac:dyDescent="0.2">
      <c r="A10" s="52" t="s">
        <v>17</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32</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15.75" customHeight="1" x14ac:dyDescent="0.2">
      <c r="A12" s="52" t="s">
        <v>131</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row>
    <row r="13" spans="1:64" ht="6" customHeight="1" x14ac:dyDescent="0.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row>
    <row r="14" spans="1:64" ht="27.95" customHeight="1" x14ac:dyDescent="0.2">
      <c r="A14" s="4">
        <v>1</v>
      </c>
      <c r="B14" s="53" t="s">
        <v>132</v>
      </c>
      <c r="C14" s="54"/>
      <c r="D14" s="54"/>
      <c r="E14" s="54"/>
      <c r="F14" s="54"/>
      <c r="G14" s="54"/>
      <c r="H14" s="54"/>
      <c r="I14" s="54"/>
      <c r="J14" s="54"/>
      <c r="K14" s="54"/>
      <c r="L14" s="54"/>
      <c r="M14" s="5"/>
      <c r="N14" s="55" t="s">
        <v>324</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6"/>
      <c r="AU14" s="53" t="s">
        <v>133</v>
      </c>
      <c r="AV14" s="54"/>
      <c r="AW14" s="54"/>
      <c r="AX14" s="54"/>
      <c r="AY14" s="54"/>
      <c r="AZ14" s="54"/>
      <c r="BA14" s="54"/>
      <c r="BB14" s="54"/>
      <c r="BC14" s="6"/>
      <c r="BD14" s="6"/>
      <c r="BE14" s="6"/>
      <c r="BF14" s="6"/>
      <c r="BG14" s="6"/>
      <c r="BH14" s="6"/>
      <c r="BI14" s="6"/>
      <c r="BJ14" s="6"/>
      <c r="BK14" s="6"/>
      <c r="BL14" s="6"/>
    </row>
    <row r="15" spans="1:64" ht="21.75" customHeight="1" x14ac:dyDescent="0.2">
      <c r="A15" s="7"/>
      <c r="B15" s="56" t="s">
        <v>48</v>
      </c>
      <c r="C15" s="56"/>
      <c r="D15" s="56"/>
      <c r="E15" s="56"/>
      <c r="F15" s="56"/>
      <c r="G15" s="56"/>
      <c r="H15" s="56"/>
      <c r="I15" s="56"/>
      <c r="J15" s="56"/>
      <c r="K15" s="56"/>
      <c r="L15" s="56"/>
      <c r="M15" s="7"/>
      <c r="N15" s="57" t="s">
        <v>49</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7"/>
      <c r="AU15" s="56" t="s">
        <v>50</v>
      </c>
      <c r="AV15" s="56"/>
      <c r="AW15" s="56"/>
      <c r="AX15" s="56"/>
      <c r="AY15" s="56"/>
      <c r="AZ15" s="56"/>
      <c r="BA15" s="56"/>
      <c r="BB15" s="56"/>
      <c r="BC15" s="7"/>
      <c r="BD15" s="7"/>
      <c r="BE15" s="7"/>
      <c r="BF15" s="7"/>
      <c r="BG15" s="7"/>
      <c r="BH15" s="7"/>
      <c r="BI15" s="7"/>
      <c r="BJ15" s="7"/>
      <c r="BK15" s="7"/>
      <c r="BL15" s="7"/>
    </row>
    <row r="16" spans="1:64" ht="6" customHeight="1" x14ac:dyDescent="0.2">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row>
    <row r="17" spans="1:79" ht="27.95" customHeight="1" x14ac:dyDescent="0.2">
      <c r="A17" s="6">
        <v>2</v>
      </c>
      <c r="B17" s="53" t="s">
        <v>134</v>
      </c>
      <c r="C17" s="54"/>
      <c r="D17" s="54"/>
      <c r="E17" s="54"/>
      <c r="F17" s="54"/>
      <c r="G17" s="54"/>
      <c r="H17" s="54"/>
      <c r="I17" s="54"/>
      <c r="J17" s="54"/>
      <c r="K17" s="54"/>
      <c r="L17" s="54"/>
      <c r="M17" s="5"/>
      <c r="N17" s="55" t="s">
        <v>135</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6"/>
      <c r="AU17" s="53" t="s">
        <v>133</v>
      </c>
      <c r="AV17" s="54"/>
      <c r="AW17" s="54"/>
      <c r="AX17" s="54"/>
      <c r="AY17" s="54"/>
      <c r="AZ17" s="54"/>
      <c r="BA17" s="54"/>
      <c r="BB17" s="54"/>
      <c r="BC17" s="8"/>
      <c r="BD17" s="8"/>
      <c r="BE17" s="8"/>
      <c r="BF17" s="8"/>
      <c r="BG17" s="8"/>
      <c r="BH17" s="8"/>
      <c r="BI17" s="8"/>
      <c r="BJ17" s="8"/>
      <c r="BK17" s="8"/>
      <c r="BL17" s="9"/>
    </row>
    <row r="18" spans="1:79" ht="23.25" customHeight="1" x14ac:dyDescent="0.2">
      <c r="A18" s="7"/>
      <c r="B18" s="56" t="s">
        <v>48</v>
      </c>
      <c r="C18" s="56"/>
      <c r="D18" s="56"/>
      <c r="E18" s="56"/>
      <c r="F18" s="56"/>
      <c r="G18" s="56"/>
      <c r="H18" s="56"/>
      <c r="I18" s="56"/>
      <c r="J18" s="56"/>
      <c r="K18" s="56"/>
      <c r="L18" s="56"/>
      <c r="M18" s="7"/>
      <c r="N18" s="57" t="s">
        <v>51</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7"/>
      <c r="AU18" s="56" t="s">
        <v>50</v>
      </c>
      <c r="AV18" s="56"/>
      <c r="AW18" s="56"/>
      <c r="AX18" s="56"/>
      <c r="AY18" s="56"/>
      <c r="AZ18" s="56"/>
      <c r="BA18" s="56"/>
      <c r="BB18" s="56"/>
      <c r="BC18" s="10"/>
      <c r="BD18" s="10"/>
      <c r="BE18" s="10"/>
      <c r="BF18" s="10"/>
      <c r="BG18" s="10"/>
      <c r="BH18" s="10"/>
      <c r="BI18" s="10"/>
      <c r="BJ18" s="10"/>
      <c r="BK18" s="10"/>
      <c r="BL18" s="10"/>
    </row>
    <row r="19" spans="1:79" ht="6.75" customHeight="1" x14ac:dyDescent="0.2">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row>
    <row r="20" spans="1:79" ht="57" customHeight="1" x14ac:dyDescent="0.2">
      <c r="A20" s="4">
        <v>3</v>
      </c>
      <c r="B20" s="53" t="s">
        <v>219</v>
      </c>
      <c r="C20" s="54"/>
      <c r="D20" s="54"/>
      <c r="E20" s="54"/>
      <c r="F20" s="54"/>
      <c r="G20" s="54"/>
      <c r="H20" s="54"/>
      <c r="I20" s="54"/>
      <c r="J20" s="54"/>
      <c r="K20" s="54"/>
      <c r="L20" s="54"/>
      <c r="M20" s="32"/>
      <c r="N20" s="53" t="s">
        <v>220</v>
      </c>
      <c r="O20" s="54"/>
      <c r="P20" s="54"/>
      <c r="Q20" s="54"/>
      <c r="R20" s="54"/>
      <c r="S20" s="54"/>
      <c r="T20" s="54"/>
      <c r="U20" s="54"/>
      <c r="V20" s="54"/>
      <c r="W20" s="54"/>
      <c r="X20" s="54"/>
      <c r="Y20" s="54"/>
      <c r="Z20" s="8"/>
      <c r="AA20" s="53" t="s">
        <v>221</v>
      </c>
      <c r="AB20" s="54"/>
      <c r="AC20" s="54"/>
      <c r="AD20" s="54"/>
      <c r="AE20" s="54"/>
      <c r="AF20" s="54"/>
      <c r="AG20" s="54"/>
      <c r="AH20" s="54"/>
      <c r="AI20" s="54"/>
      <c r="AJ20" s="8"/>
      <c r="AK20" s="58" t="s">
        <v>222</v>
      </c>
      <c r="AL20" s="58"/>
      <c r="AM20" s="58"/>
      <c r="AN20" s="58"/>
      <c r="AO20" s="58"/>
      <c r="AP20" s="58"/>
      <c r="AQ20" s="58"/>
      <c r="AR20" s="58"/>
      <c r="AS20" s="58"/>
      <c r="AT20" s="58"/>
      <c r="AU20" s="58"/>
      <c r="AV20" s="58"/>
      <c r="AW20" s="58"/>
      <c r="AX20" s="58"/>
      <c r="AY20" s="58"/>
      <c r="AZ20" s="58"/>
      <c r="BA20" s="58"/>
      <c r="BB20" s="58"/>
      <c r="BC20" s="58"/>
      <c r="BD20" s="8"/>
      <c r="BE20" s="53" t="s">
        <v>140</v>
      </c>
      <c r="BF20" s="54"/>
      <c r="BG20" s="54"/>
      <c r="BH20" s="54"/>
      <c r="BI20" s="54"/>
      <c r="BJ20" s="54"/>
      <c r="BK20" s="54"/>
      <c r="BL20" s="54"/>
    </row>
    <row r="21" spans="1:79" ht="23.25" customHeight="1" x14ac:dyDescent="0.2">
      <c r="A21" s="32"/>
      <c r="B21" s="56" t="s">
        <v>48</v>
      </c>
      <c r="C21" s="56"/>
      <c r="D21" s="56"/>
      <c r="E21" s="56"/>
      <c r="F21" s="56"/>
      <c r="G21" s="56"/>
      <c r="H21" s="56"/>
      <c r="I21" s="56"/>
      <c r="J21" s="56"/>
      <c r="K21" s="56"/>
      <c r="L21" s="56"/>
      <c r="M21" s="32"/>
      <c r="N21" s="56" t="s">
        <v>52</v>
      </c>
      <c r="O21" s="56"/>
      <c r="P21" s="56"/>
      <c r="Q21" s="56"/>
      <c r="R21" s="56"/>
      <c r="S21" s="56"/>
      <c r="T21" s="56"/>
      <c r="U21" s="56"/>
      <c r="V21" s="56"/>
      <c r="W21" s="56"/>
      <c r="X21" s="56"/>
      <c r="Y21" s="56"/>
      <c r="Z21" s="10"/>
      <c r="AA21" s="59" t="s">
        <v>53</v>
      </c>
      <c r="AB21" s="59"/>
      <c r="AC21" s="59"/>
      <c r="AD21" s="59"/>
      <c r="AE21" s="59"/>
      <c r="AF21" s="59"/>
      <c r="AG21" s="59"/>
      <c r="AH21" s="59"/>
      <c r="AI21" s="59"/>
      <c r="AJ21" s="10"/>
      <c r="AK21" s="60" t="s">
        <v>54</v>
      </c>
      <c r="AL21" s="60"/>
      <c r="AM21" s="60"/>
      <c r="AN21" s="60"/>
      <c r="AO21" s="60"/>
      <c r="AP21" s="60"/>
      <c r="AQ21" s="60"/>
      <c r="AR21" s="60"/>
      <c r="AS21" s="60"/>
      <c r="AT21" s="60"/>
      <c r="AU21" s="60"/>
      <c r="AV21" s="60"/>
      <c r="AW21" s="60"/>
      <c r="AX21" s="60"/>
      <c r="AY21" s="60"/>
      <c r="AZ21" s="60"/>
      <c r="BA21" s="60"/>
      <c r="BB21" s="60"/>
      <c r="BC21" s="60"/>
      <c r="BD21" s="10"/>
      <c r="BE21" s="56" t="s">
        <v>55</v>
      </c>
      <c r="BF21" s="56"/>
      <c r="BG21" s="56"/>
      <c r="BH21" s="56"/>
      <c r="BI21" s="56"/>
      <c r="BJ21" s="56"/>
      <c r="BK21" s="56"/>
      <c r="BL21" s="56"/>
    </row>
    <row r="22" spans="1:79" ht="6.75" customHeight="1" x14ac:dyDescent="0.2"/>
    <row r="23" spans="1:79" ht="15.75" customHeight="1" x14ac:dyDescent="0.2">
      <c r="A23" s="49" t="s">
        <v>76</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27.75" customHeight="1" x14ac:dyDescent="0.2">
      <c r="A24" s="43" t="s">
        <v>3</v>
      </c>
      <c r="B24" s="43"/>
      <c r="C24" s="43"/>
      <c r="D24" s="43"/>
      <c r="E24" s="43"/>
      <c r="F24" s="43"/>
      <c r="G24" s="62" t="s">
        <v>35</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4"/>
    </row>
    <row r="25" spans="1:79" ht="10.5" hidden="1" customHeight="1" x14ac:dyDescent="0.2">
      <c r="A25" s="37" t="s">
        <v>33</v>
      </c>
      <c r="B25" s="37"/>
      <c r="C25" s="37"/>
      <c r="D25" s="37"/>
      <c r="E25" s="37"/>
      <c r="F25" s="37"/>
      <c r="G25" s="65" t="s">
        <v>13</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46</v>
      </c>
    </row>
    <row r="26" spans="1:79" ht="15.75" customHeight="1" x14ac:dyDescent="0.2">
      <c r="A26" s="37">
        <v>1</v>
      </c>
      <c r="B26" s="37"/>
      <c r="C26" s="37"/>
      <c r="D26" s="37"/>
      <c r="E26" s="37"/>
      <c r="F26" s="37"/>
      <c r="G26" s="68" t="s">
        <v>207</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44</v>
      </c>
    </row>
    <row r="27" spans="1:79"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row>
    <row r="28" spans="1:79" ht="15.95" customHeight="1" x14ac:dyDescent="0.2">
      <c r="A28" s="49" t="s">
        <v>37</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31.5" customHeight="1" x14ac:dyDescent="0.2">
      <c r="A29" s="143" t="s">
        <v>223</v>
      </c>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row>
    <row r="30" spans="1:79" ht="12.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49" t="s">
        <v>38</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16.5" customHeight="1" x14ac:dyDescent="0.2">
      <c r="A32" s="43" t="s">
        <v>3</v>
      </c>
      <c r="B32" s="43"/>
      <c r="C32" s="43"/>
      <c r="D32" s="43"/>
      <c r="E32" s="43"/>
      <c r="F32" s="43"/>
      <c r="G32" s="62" t="s">
        <v>36</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row>
    <row r="33" spans="1:79" ht="10.5" hidden="1" customHeight="1" x14ac:dyDescent="0.2">
      <c r="A33" s="37" t="s">
        <v>12</v>
      </c>
      <c r="B33" s="37"/>
      <c r="C33" s="37"/>
      <c r="D33" s="37"/>
      <c r="E33" s="37"/>
      <c r="F33" s="37"/>
      <c r="G33" s="65" t="s">
        <v>13</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47</v>
      </c>
    </row>
    <row r="34" spans="1:79" ht="25.5" customHeight="1" x14ac:dyDescent="0.2">
      <c r="A34" s="37">
        <v>1</v>
      </c>
      <c r="B34" s="37"/>
      <c r="C34" s="37"/>
      <c r="D34" s="37"/>
      <c r="E34" s="37"/>
      <c r="F34" s="37"/>
      <c r="G34" s="68" t="s">
        <v>208</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1" t="s">
        <v>45</v>
      </c>
    </row>
    <row r="36" spans="1:79" ht="15.75" customHeight="1" x14ac:dyDescent="0.2">
      <c r="A36" s="49" t="s">
        <v>70</v>
      </c>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row>
    <row r="37" spans="1:79" ht="15.75" customHeight="1" x14ac:dyDescent="0.2">
      <c r="A37" s="49" t="s">
        <v>71</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row>
    <row r="38" spans="1:79" ht="15" customHeight="1" x14ac:dyDescent="0.2">
      <c r="A38" s="71" t="s">
        <v>142</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row>
    <row r="39" spans="1:79" ht="35.25" customHeight="1" x14ac:dyDescent="0.2">
      <c r="A39" s="42" t="s">
        <v>3</v>
      </c>
      <c r="B39" s="42"/>
      <c r="C39" s="42" t="s">
        <v>63</v>
      </c>
      <c r="D39" s="42"/>
      <c r="E39" s="42"/>
      <c r="F39" s="42"/>
      <c r="G39" s="42"/>
      <c r="H39" s="42"/>
      <c r="I39" s="42"/>
      <c r="J39" s="42"/>
      <c r="K39" s="42"/>
      <c r="L39" s="42"/>
      <c r="M39" s="42"/>
      <c r="N39" s="42"/>
      <c r="O39" s="42"/>
      <c r="P39" s="42"/>
      <c r="Q39" s="42"/>
      <c r="R39" s="42"/>
      <c r="S39" s="42"/>
      <c r="T39" s="42"/>
      <c r="U39" s="42"/>
      <c r="V39" s="42"/>
      <c r="W39" s="42"/>
      <c r="X39" s="42"/>
      <c r="Y39" s="42"/>
      <c r="Z39" s="42"/>
      <c r="AA39" s="42" t="s">
        <v>24</v>
      </c>
      <c r="AB39" s="42"/>
      <c r="AC39" s="42"/>
      <c r="AD39" s="42"/>
      <c r="AE39" s="42"/>
      <c r="AF39" s="42"/>
      <c r="AG39" s="42"/>
      <c r="AH39" s="42"/>
      <c r="AI39" s="42"/>
      <c r="AJ39" s="42"/>
      <c r="AK39" s="42"/>
      <c r="AL39" s="42"/>
      <c r="AM39" s="42"/>
      <c r="AN39" s="42"/>
      <c r="AO39" s="42"/>
      <c r="AP39" s="42" t="s">
        <v>41</v>
      </c>
      <c r="AQ39" s="42"/>
      <c r="AR39" s="42"/>
      <c r="AS39" s="42"/>
      <c r="AT39" s="42"/>
      <c r="AU39" s="42"/>
      <c r="AV39" s="42"/>
      <c r="AW39" s="42"/>
      <c r="AX39" s="42"/>
      <c r="AY39" s="42"/>
      <c r="AZ39" s="42"/>
      <c r="BA39" s="42"/>
      <c r="BB39" s="42"/>
      <c r="BC39" s="42"/>
      <c r="BD39" s="42" t="s">
        <v>0</v>
      </c>
      <c r="BE39" s="42"/>
      <c r="BF39" s="42"/>
      <c r="BG39" s="42"/>
      <c r="BH39" s="42"/>
      <c r="BI39" s="42"/>
      <c r="BJ39" s="42"/>
      <c r="BK39" s="42"/>
      <c r="BL39" s="42"/>
      <c r="BM39" s="42"/>
      <c r="BN39" s="42"/>
      <c r="BO39" s="42"/>
      <c r="BP39" s="42"/>
      <c r="BQ39" s="42"/>
    </row>
    <row r="40" spans="1:79" ht="29.1" customHeight="1" x14ac:dyDescent="0.2">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t="s">
        <v>2</v>
      </c>
      <c r="AB40" s="42"/>
      <c r="AC40" s="42"/>
      <c r="AD40" s="42"/>
      <c r="AE40" s="42"/>
      <c r="AF40" s="42" t="s">
        <v>1</v>
      </c>
      <c r="AG40" s="42"/>
      <c r="AH40" s="42"/>
      <c r="AI40" s="42"/>
      <c r="AJ40" s="42"/>
      <c r="AK40" s="42" t="s">
        <v>25</v>
      </c>
      <c r="AL40" s="42"/>
      <c r="AM40" s="42"/>
      <c r="AN40" s="42"/>
      <c r="AO40" s="42"/>
      <c r="AP40" s="42" t="s">
        <v>2</v>
      </c>
      <c r="AQ40" s="42"/>
      <c r="AR40" s="42"/>
      <c r="AS40" s="42"/>
      <c r="AT40" s="42"/>
      <c r="AU40" s="42" t="s">
        <v>1</v>
      </c>
      <c r="AV40" s="42"/>
      <c r="AW40" s="42"/>
      <c r="AX40" s="42"/>
      <c r="AY40" s="42"/>
      <c r="AZ40" s="42" t="s">
        <v>25</v>
      </c>
      <c r="BA40" s="42"/>
      <c r="BB40" s="42"/>
      <c r="BC40" s="42"/>
      <c r="BD40" s="42" t="s">
        <v>2</v>
      </c>
      <c r="BE40" s="42"/>
      <c r="BF40" s="42"/>
      <c r="BG40" s="42"/>
      <c r="BH40" s="42"/>
      <c r="BI40" s="42" t="s">
        <v>1</v>
      </c>
      <c r="BJ40" s="42"/>
      <c r="BK40" s="42"/>
      <c r="BL40" s="42"/>
      <c r="BM40" s="42"/>
      <c r="BN40" s="42" t="s">
        <v>26</v>
      </c>
      <c r="BO40" s="42"/>
      <c r="BP40" s="42"/>
      <c r="BQ40" s="42"/>
    </row>
    <row r="41" spans="1:79" ht="15.95" customHeight="1" x14ac:dyDescent="0.2">
      <c r="A41" s="42">
        <v>1</v>
      </c>
      <c r="B41" s="42"/>
      <c r="C41" s="42">
        <v>2</v>
      </c>
      <c r="D41" s="42"/>
      <c r="E41" s="42"/>
      <c r="F41" s="42"/>
      <c r="G41" s="42"/>
      <c r="H41" s="42"/>
      <c r="I41" s="42"/>
      <c r="J41" s="42"/>
      <c r="K41" s="42"/>
      <c r="L41" s="42"/>
      <c r="M41" s="42"/>
      <c r="N41" s="42"/>
      <c r="O41" s="42"/>
      <c r="P41" s="42"/>
      <c r="Q41" s="42"/>
      <c r="R41" s="42"/>
      <c r="S41" s="42"/>
      <c r="T41" s="42"/>
      <c r="U41" s="42"/>
      <c r="V41" s="42"/>
      <c r="W41" s="42"/>
      <c r="X41" s="42"/>
      <c r="Y41" s="42"/>
      <c r="Z41" s="42"/>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42">
        <v>10</v>
      </c>
      <c r="BJ41" s="42"/>
      <c r="BK41" s="42"/>
      <c r="BL41" s="42"/>
      <c r="BM41" s="42"/>
      <c r="BN41" s="42">
        <v>11</v>
      </c>
      <c r="BO41" s="42"/>
      <c r="BP41" s="42"/>
      <c r="BQ41" s="42"/>
    </row>
    <row r="42" spans="1:79" ht="15.75" hidden="1" customHeight="1" x14ac:dyDescent="0.2">
      <c r="A42" s="37" t="s">
        <v>12</v>
      </c>
      <c r="B42" s="37"/>
      <c r="C42" s="75" t="s">
        <v>13</v>
      </c>
      <c r="D42" s="75"/>
      <c r="E42" s="75"/>
      <c r="F42" s="75"/>
      <c r="G42" s="75"/>
      <c r="H42" s="75"/>
      <c r="I42" s="75"/>
      <c r="J42" s="75"/>
      <c r="K42" s="75"/>
      <c r="L42" s="75"/>
      <c r="M42" s="75"/>
      <c r="N42" s="75"/>
      <c r="O42" s="75"/>
      <c r="P42" s="75"/>
      <c r="Q42" s="75"/>
      <c r="R42" s="75"/>
      <c r="S42" s="75"/>
      <c r="T42" s="75"/>
      <c r="U42" s="75"/>
      <c r="V42" s="75"/>
      <c r="W42" s="75"/>
      <c r="X42" s="75"/>
      <c r="Y42" s="75"/>
      <c r="Z42" s="76"/>
      <c r="AA42" s="77" t="s">
        <v>9</v>
      </c>
      <c r="AB42" s="77"/>
      <c r="AC42" s="77"/>
      <c r="AD42" s="77"/>
      <c r="AE42" s="77"/>
      <c r="AF42" s="77" t="s">
        <v>8</v>
      </c>
      <c r="AG42" s="77"/>
      <c r="AH42" s="77"/>
      <c r="AI42" s="77"/>
      <c r="AJ42" s="77"/>
      <c r="AK42" s="44" t="s">
        <v>15</v>
      </c>
      <c r="AL42" s="44"/>
      <c r="AM42" s="44"/>
      <c r="AN42" s="44"/>
      <c r="AO42" s="44"/>
      <c r="AP42" s="77" t="s">
        <v>10</v>
      </c>
      <c r="AQ42" s="77"/>
      <c r="AR42" s="77"/>
      <c r="AS42" s="77"/>
      <c r="AT42" s="77"/>
      <c r="AU42" s="77" t="s">
        <v>11</v>
      </c>
      <c r="AV42" s="77"/>
      <c r="AW42" s="77"/>
      <c r="AX42" s="77"/>
      <c r="AY42" s="77"/>
      <c r="AZ42" s="44" t="s">
        <v>15</v>
      </c>
      <c r="BA42" s="44"/>
      <c r="BB42" s="44"/>
      <c r="BC42" s="44"/>
      <c r="BD42" s="37" t="s">
        <v>30</v>
      </c>
      <c r="BE42" s="37"/>
      <c r="BF42" s="37"/>
      <c r="BG42" s="37"/>
      <c r="BH42" s="37"/>
      <c r="BI42" s="37" t="s">
        <v>30</v>
      </c>
      <c r="BJ42" s="37"/>
      <c r="BK42" s="37"/>
      <c r="BL42" s="37"/>
      <c r="BM42" s="37"/>
      <c r="BN42" s="78" t="s">
        <v>15</v>
      </c>
      <c r="BO42" s="78"/>
      <c r="BP42" s="78"/>
      <c r="BQ42" s="78"/>
      <c r="CA42" s="1" t="s">
        <v>18</v>
      </c>
    </row>
    <row r="43" spans="1:79" ht="25.5" customHeight="1" x14ac:dyDescent="0.2">
      <c r="A43" s="84">
        <v>1</v>
      </c>
      <c r="B43" s="84"/>
      <c r="C43" s="85" t="s">
        <v>209</v>
      </c>
      <c r="D43" s="86"/>
      <c r="E43" s="86"/>
      <c r="F43" s="86"/>
      <c r="G43" s="86"/>
      <c r="H43" s="86"/>
      <c r="I43" s="86"/>
      <c r="J43" s="86"/>
      <c r="K43" s="86"/>
      <c r="L43" s="86"/>
      <c r="M43" s="86"/>
      <c r="N43" s="86"/>
      <c r="O43" s="86"/>
      <c r="P43" s="86"/>
      <c r="Q43" s="86"/>
      <c r="R43" s="86"/>
      <c r="S43" s="86"/>
      <c r="T43" s="86"/>
      <c r="U43" s="86"/>
      <c r="V43" s="86"/>
      <c r="W43" s="86"/>
      <c r="X43" s="86"/>
      <c r="Y43" s="86"/>
      <c r="Z43" s="87"/>
      <c r="AA43" s="79">
        <v>212989</v>
      </c>
      <c r="AB43" s="79"/>
      <c r="AC43" s="79"/>
      <c r="AD43" s="79"/>
      <c r="AE43" s="79"/>
      <c r="AF43" s="79">
        <v>0</v>
      </c>
      <c r="AG43" s="79"/>
      <c r="AH43" s="79"/>
      <c r="AI43" s="79"/>
      <c r="AJ43" s="79"/>
      <c r="AK43" s="79">
        <v>212989</v>
      </c>
      <c r="AL43" s="79"/>
      <c r="AM43" s="79"/>
      <c r="AN43" s="79"/>
      <c r="AO43" s="79"/>
      <c r="AP43" s="79">
        <v>162812.17000000001</v>
      </c>
      <c r="AQ43" s="79"/>
      <c r="AR43" s="79"/>
      <c r="AS43" s="79"/>
      <c r="AT43" s="79"/>
      <c r="AU43" s="79">
        <v>0</v>
      </c>
      <c r="AV43" s="79"/>
      <c r="AW43" s="79"/>
      <c r="AX43" s="79"/>
      <c r="AY43" s="79"/>
      <c r="AZ43" s="79">
        <v>162812.17000000001</v>
      </c>
      <c r="BA43" s="79"/>
      <c r="BB43" s="79"/>
      <c r="BC43" s="79"/>
      <c r="BD43" s="79">
        <f>AA43-AP43</f>
        <v>50176.829999999987</v>
      </c>
      <c r="BE43" s="79"/>
      <c r="BF43" s="79"/>
      <c r="BG43" s="79"/>
      <c r="BH43" s="79"/>
      <c r="BI43" s="79">
        <v>0</v>
      </c>
      <c r="BJ43" s="79"/>
      <c r="BK43" s="79"/>
      <c r="BL43" s="79"/>
      <c r="BM43" s="79"/>
      <c r="BN43" s="79">
        <f>BD43+BI43</f>
        <v>50176.829999999987</v>
      </c>
      <c r="BO43" s="79"/>
      <c r="BP43" s="79"/>
      <c r="BQ43" s="79"/>
      <c r="CA43" s="1" t="s">
        <v>19</v>
      </c>
    </row>
    <row r="44" spans="1:79" s="13"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126">
        <v>212989</v>
      </c>
      <c r="AB44" s="126"/>
      <c r="AC44" s="126"/>
      <c r="AD44" s="126"/>
      <c r="AE44" s="126"/>
      <c r="AF44" s="126">
        <v>0</v>
      </c>
      <c r="AG44" s="126"/>
      <c r="AH44" s="126"/>
      <c r="AI44" s="126"/>
      <c r="AJ44" s="126"/>
      <c r="AK44" s="126">
        <v>212989</v>
      </c>
      <c r="AL44" s="126"/>
      <c r="AM44" s="126"/>
      <c r="AN44" s="126"/>
      <c r="AO44" s="126"/>
      <c r="AP44" s="126">
        <v>162812.17000000001</v>
      </c>
      <c r="AQ44" s="126"/>
      <c r="AR44" s="126"/>
      <c r="AS44" s="126"/>
      <c r="AT44" s="126"/>
      <c r="AU44" s="126">
        <v>0</v>
      </c>
      <c r="AV44" s="126"/>
      <c r="AW44" s="126"/>
      <c r="AX44" s="126"/>
      <c r="AY44" s="126"/>
      <c r="AZ44" s="126">
        <v>162812.17000000001</v>
      </c>
      <c r="BA44" s="126"/>
      <c r="BB44" s="126"/>
      <c r="BC44" s="126"/>
      <c r="BD44" s="97">
        <f>AA44-AP44</f>
        <v>50176.829999999987</v>
      </c>
      <c r="BE44" s="97"/>
      <c r="BF44" s="97"/>
      <c r="BG44" s="97"/>
      <c r="BH44" s="97"/>
      <c r="BI44" s="126">
        <v>0</v>
      </c>
      <c r="BJ44" s="126"/>
      <c r="BK44" s="126"/>
      <c r="BL44" s="126"/>
      <c r="BM44" s="126"/>
      <c r="BN44" s="126">
        <f>BD44+BI44</f>
        <v>50176.829999999987</v>
      </c>
      <c r="BO44" s="126"/>
      <c r="BP44" s="126"/>
      <c r="BQ44" s="126"/>
    </row>
    <row r="46" spans="1:79" ht="29.25" customHeight="1" x14ac:dyDescent="0.2">
      <c r="A46" s="49" t="s">
        <v>72</v>
      </c>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row>
    <row r="47" spans="1:79" ht="9.75" customHeight="1" x14ac:dyDescent="0.2">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row>
    <row r="48" spans="1:79" ht="15.75" customHeight="1" x14ac:dyDescent="0.2">
      <c r="A48" s="42" t="s">
        <v>3</v>
      </c>
      <c r="B48" s="42"/>
      <c r="C48" s="42" t="s">
        <v>57</v>
      </c>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row>
    <row r="49" spans="1:79" ht="15.75" x14ac:dyDescent="0.2">
      <c r="A49" s="42">
        <v>1</v>
      </c>
      <c r="B49" s="42"/>
      <c r="C49" s="88">
        <v>2</v>
      </c>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BN49" s="88"/>
      <c r="BO49" s="88"/>
      <c r="BP49" s="88"/>
      <c r="BQ49" s="88"/>
    </row>
    <row r="50" spans="1:79" ht="63.75" customHeight="1" x14ac:dyDescent="0.2">
      <c r="A50" s="130">
        <v>1</v>
      </c>
      <c r="B50" s="131"/>
      <c r="C50" s="172" t="s">
        <v>366</v>
      </c>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c r="BN50" s="173"/>
      <c r="BO50" s="173"/>
      <c r="BP50" s="173"/>
      <c r="BQ50" s="174"/>
      <c r="CA50" s="1" t="s">
        <v>66</v>
      </c>
    </row>
    <row r="52" spans="1:79" ht="15.75" customHeight="1" x14ac:dyDescent="0.2">
      <c r="A52" s="49" t="s">
        <v>39</v>
      </c>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row>
    <row r="53" spans="1:79" ht="15" customHeight="1" x14ac:dyDescent="0.2">
      <c r="A53" s="71" t="s">
        <v>142</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row>
    <row r="54" spans="1:79" ht="28.5" customHeight="1" x14ac:dyDescent="0.2">
      <c r="A54" s="80" t="s">
        <v>3</v>
      </c>
      <c r="B54" s="81"/>
      <c r="C54" s="42" t="s">
        <v>27</v>
      </c>
      <c r="D54" s="42"/>
      <c r="E54" s="42"/>
      <c r="F54" s="42"/>
      <c r="G54" s="42"/>
      <c r="H54" s="42"/>
      <c r="I54" s="42"/>
      <c r="J54" s="42"/>
      <c r="K54" s="42"/>
      <c r="L54" s="42"/>
      <c r="M54" s="42"/>
      <c r="N54" s="42"/>
      <c r="O54" s="42"/>
      <c r="P54" s="42"/>
      <c r="Q54" s="42"/>
      <c r="R54" s="42"/>
      <c r="S54" s="42" t="s">
        <v>24</v>
      </c>
      <c r="T54" s="42"/>
      <c r="U54" s="42"/>
      <c r="V54" s="42"/>
      <c r="W54" s="42"/>
      <c r="X54" s="42"/>
      <c r="Y54" s="42"/>
      <c r="Z54" s="42"/>
      <c r="AA54" s="42"/>
      <c r="AB54" s="42"/>
      <c r="AC54" s="42"/>
      <c r="AD54" s="42"/>
      <c r="AE54" s="42"/>
      <c r="AF54" s="42"/>
      <c r="AG54" s="42"/>
      <c r="AH54" s="42"/>
      <c r="AI54" s="42" t="s">
        <v>41</v>
      </c>
      <c r="AJ54" s="42"/>
      <c r="AK54" s="42"/>
      <c r="AL54" s="42"/>
      <c r="AM54" s="42"/>
      <c r="AN54" s="42"/>
      <c r="AO54" s="42"/>
      <c r="AP54" s="42"/>
      <c r="AQ54" s="42"/>
      <c r="AR54" s="42"/>
      <c r="AS54" s="42"/>
      <c r="AT54" s="42"/>
      <c r="AU54" s="42"/>
      <c r="AV54" s="42"/>
      <c r="AW54" s="42"/>
      <c r="AX54" s="42"/>
      <c r="AY54" s="42" t="s">
        <v>0</v>
      </c>
      <c r="AZ54" s="42"/>
      <c r="BA54" s="42"/>
      <c r="BB54" s="42"/>
      <c r="BC54" s="42"/>
      <c r="BD54" s="42"/>
      <c r="BE54" s="42"/>
      <c r="BF54" s="42"/>
      <c r="BG54" s="42"/>
      <c r="BH54" s="42"/>
      <c r="BI54" s="42"/>
      <c r="BJ54" s="42"/>
      <c r="BK54" s="42"/>
      <c r="BL54" s="42"/>
      <c r="BM54" s="42"/>
      <c r="BN54" s="42"/>
      <c r="BO54" s="14"/>
      <c r="BP54" s="14"/>
      <c r="BQ54" s="14"/>
    </row>
    <row r="55" spans="1:79" ht="29.1" customHeight="1" x14ac:dyDescent="0.2">
      <c r="A55" s="82"/>
      <c r="B55" s="83"/>
      <c r="C55" s="42"/>
      <c r="D55" s="42"/>
      <c r="E55" s="42"/>
      <c r="F55" s="42"/>
      <c r="G55" s="42"/>
      <c r="H55" s="42"/>
      <c r="I55" s="42"/>
      <c r="J55" s="42"/>
      <c r="K55" s="42"/>
      <c r="L55" s="42"/>
      <c r="M55" s="42"/>
      <c r="N55" s="42"/>
      <c r="O55" s="42"/>
      <c r="P55" s="42"/>
      <c r="Q55" s="42"/>
      <c r="R55" s="42"/>
      <c r="S55" s="42" t="s">
        <v>2</v>
      </c>
      <c r="T55" s="42"/>
      <c r="U55" s="42"/>
      <c r="V55" s="42"/>
      <c r="W55" s="42"/>
      <c r="X55" s="42" t="s">
        <v>1</v>
      </c>
      <c r="Y55" s="42"/>
      <c r="Z55" s="42"/>
      <c r="AA55" s="42"/>
      <c r="AB55" s="42"/>
      <c r="AC55" s="42" t="s">
        <v>25</v>
      </c>
      <c r="AD55" s="42"/>
      <c r="AE55" s="42"/>
      <c r="AF55" s="42"/>
      <c r="AG55" s="42"/>
      <c r="AH55" s="42"/>
      <c r="AI55" s="42" t="s">
        <v>2</v>
      </c>
      <c r="AJ55" s="42"/>
      <c r="AK55" s="42"/>
      <c r="AL55" s="42"/>
      <c r="AM55" s="42"/>
      <c r="AN55" s="42" t="s">
        <v>1</v>
      </c>
      <c r="AO55" s="42"/>
      <c r="AP55" s="42"/>
      <c r="AQ55" s="42"/>
      <c r="AR55" s="42"/>
      <c r="AS55" s="42" t="s">
        <v>25</v>
      </c>
      <c r="AT55" s="42"/>
      <c r="AU55" s="42"/>
      <c r="AV55" s="42"/>
      <c r="AW55" s="42"/>
      <c r="AX55" s="42"/>
      <c r="AY55" s="72" t="s">
        <v>2</v>
      </c>
      <c r="AZ55" s="73"/>
      <c r="BA55" s="73"/>
      <c r="BB55" s="73"/>
      <c r="BC55" s="74"/>
      <c r="BD55" s="72" t="s">
        <v>1</v>
      </c>
      <c r="BE55" s="73"/>
      <c r="BF55" s="73"/>
      <c r="BG55" s="73"/>
      <c r="BH55" s="74"/>
      <c r="BI55" s="42" t="s">
        <v>25</v>
      </c>
      <c r="BJ55" s="42"/>
      <c r="BK55" s="42"/>
      <c r="BL55" s="42"/>
      <c r="BM55" s="42"/>
      <c r="BN55" s="42"/>
      <c r="BO55" s="14"/>
      <c r="BP55" s="14"/>
      <c r="BQ55" s="14"/>
    </row>
    <row r="56" spans="1:79" ht="15.95" customHeight="1" x14ac:dyDescent="0.25">
      <c r="A56" s="42">
        <v>1</v>
      </c>
      <c r="B56" s="42"/>
      <c r="C56" s="42">
        <v>2</v>
      </c>
      <c r="D56" s="42"/>
      <c r="E56" s="42"/>
      <c r="F56" s="42"/>
      <c r="G56" s="42"/>
      <c r="H56" s="42"/>
      <c r="I56" s="42"/>
      <c r="J56" s="42"/>
      <c r="K56" s="42"/>
      <c r="L56" s="42"/>
      <c r="M56" s="42"/>
      <c r="N56" s="42"/>
      <c r="O56" s="42"/>
      <c r="P56" s="42"/>
      <c r="Q56" s="42"/>
      <c r="R56" s="42"/>
      <c r="S56" s="42">
        <v>3</v>
      </c>
      <c r="T56" s="42"/>
      <c r="U56" s="42"/>
      <c r="V56" s="42"/>
      <c r="W56" s="42"/>
      <c r="X56" s="42">
        <v>4</v>
      </c>
      <c r="Y56" s="42"/>
      <c r="Z56" s="42"/>
      <c r="AA56" s="42"/>
      <c r="AB56" s="42"/>
      <c r="AC56" s="42">
        <v>5</v>
      </c>
      <c r="AD56" s="42"/>
      <c r="AE56" s="42"/>
      <c r="AF56" s="42"/>
      <c r="AG56" s="42"/>
      <c r="AH56" s="42"/>
      <c r="AI56" s="42">
        <v>6</v>
      </c>
      <c r="AJ56" s="42"/>
      <c r="AK56" s="42"/>
      <c r="AL56" s="42"/>
      <c r="AM56" s="42"/>
      <c r="AN56" s="42">
        <v>7</v>
      </c>
      <c r="AO56" s="42"/>
      <c r="AP56" s="42"/>
      <c r="AQ56" s="42"/>
      <c r="AR56" s="42"/>
      <c r="AS56" s="42">
        <v>8</v>
      </c>
      <c r="AT56" s="42"/>
      <c r="AU56" s="42"/>
      <c r="AV56" s="42"/>
      <c r="AW56" s="42"/>
      <c r="AX56" s="42"/>
      <c r="AY56" s="42">
        <v>9</v>
      </c>
      <c r="AZ56" s="42"/>
      <c r="BA56" s="42"/>
      <c r="BB56" s="42"/>
      <c r="BC56" s="42"/>
      <c r="BD56" s="42">
        <v>10</v>
      </c>
      <c r="BE56" s="42"/>
      <c r="BF56" s="42"/>
      <c r="BG56" s="42"/>
      <c r="BH56" s="42"/>
      <c r="BI56" s="72">
        <v>11</v>
      </c>
      <c r="BJ56" s="73"/>
      <c r="BK56" s="73"/>
      <c r="BL56" s="73"/>
      <c r="BM56" s="73"/>
      <c r="BN56" s="74"/>
      <c r="BO56" s="15"/>
      <c r="BP56" s="15"/>
      <c r="BQ56" s="15"/>
    </row>
    <row r="57" spans="1:79" ht="18" hidden="1" customHeight="1" x14ac:dyDescent="0.2">
      <c r="A57" s="37" t="s">
        <v>12</v>
      </c>
      <c r="B57" s="37"/>
      <c r="C57" s="96" t="s">
        <v>13</v>
      </c>
      <c r="D57" s="96"/>
      <c r="E57" s="96"/>
      <c r="F57" s="96"/>
      <c r="G57" s="96"/>
      <c r="H57" s="96"/>
      <c r="I57" s="96"/>
      <c r="J57" s="96"/>
      <c r="K57" s="96"/>
      <c r="L57" s="96"/>
      <c r="M57" s="96"/>
      <c r="N57" s="96"/>
      <c r="O57" s="96"/>
      <c r="P57" s="96"/>
      <c r="Q57" s="96"/>
      <c r="R57" s="96"/>
      <c r="S57" s="77" t="s">
        <v>9</v>
      </c>
      <c r="T57" s="77"/>
      <c r="U57" s="77"/>
      <c r="V57" s="77"/>
      <c r="W57" s="77"/>
      <c r="X57" s="77" t="s">
        <v>8</v>
      </c>
      <c r="Y57" s="77"/>
      <c r="Z57" s="77"/>
      <c r="AA57" s="77"/>
      <c r="AB57" s="77"/>
      <c r="AC57" s="44" t="s">
        <v>15</v>
      </c>
      <c r="AD57" s="78"/>
      <c r="AE57" s="78"/>
      <c r="AF57" s="78"/>
      <c r="AG57" s="78"/>
      <c r="AH57" s="78"/>
      <c r="AI57" s="77" t="s">
        <v>10</v>
      </c>
      <c r="AJ57" s="77"/>
      <c r="AK57" s="77"/>
      <c r="AL57" s="77"/>
      <c r="AM57" s="77"/>
      <c r="AN57" s="77" t="s">
        <v>11</v>
      </c>
      <c r="AO57" s="77"/>
      <c r="AP57" s="77"/>
      <c r="AQ57" s="77"/>
      <c r="AR57" s="77"/>
      <c r="AS57" s="44" t="s">
        <v>15</v>
      </c>
      <c r="AT57" s="78"/>
      <c r="AU57" s="78"/>
      <c r="AV57" s="78"/>
      <c r="AW57" s="78"/>
      <c r="AX57" s="78"/>
      <c r="AY57" s="99" t="s">
        <v>16</v>
      </c>
      <c r="AZ57" s="75"/>
      <c r="BA57" s="75"/>
      <c r="BB57" s="75"/>
      <c r="BC57" s="76"/>
      <c r="BD57" s="99" t="s">
        <v>16</v>
      </c>
      <c r="BE57" s="75"/>
      <c r="BF57" s="75"/>
      <c r="BG57" s="75"/>
      <c r="BH57" s="76"/>
      <c r="BI57" s="78" t="s">
        <v>15</v>
      </c>
      <c r="BJ57" s="78"/>
      <c r="BK57" s="78"/>
      <c r="BL57" s="78"/>
      <c r="BM57" s="78"/>
      <c r="BN57" s="78"/>
      <c r="BO57" s="16"/>
      <c r="BP57" s="16"/>
      <c r="BQ57" s="16"/>
      <c r="CA57" s="1" t="s">
        <v>20</v>
      </c>
    </row>
    <row r="58" spans="1:79" s="13" customFormat="1" ht="15" customHeight="1" x14ac:dyDescent="0.2">
      <c r="A58" s="44"/>
      <c r="B58" s="44"/>
      <c r="C58" s="100" t="s">
        <v>81</v>
      </c>
      <c r="D58" s="100"/>
      <c r="E58" s="100"/>
      <c r="F58" s="100"/>
      <c r="G58" s="100"/>
      <c r="H58" s="100"/>
      <c r="I58" s="100"/>
      <c r="J58" s="100"/>
      <c r="K58" s="100"/>
      <c r="L58" s="100"/>
      <c r="M58" s="100"/>
      <c r="N58" s="100"/>
      <c r="O58" s="100"/>
      <c r="P58" s="100"/>
      <c r="Q58" s="100"/>
      <c r="R58" s="100"/>
      <c r="S58" s="97"/>
      <c r="T58" s="97"/>
      <c r="U58" s="97"/>
      <c r="V58" s="97"/>
      <c r="W58" s="97"/>
      <c r="X58" s="97"/>
      <c r="Y58" s="97"/>
      <c r="Z58" s="97"/>
      <c r="AA58" s="97"/>
      <c r="AB58" s="97"/>
      <c r="AC58" s="97">
        <v>0</v>
      </c>
      <c r="AD58" s="97"/>
      <c r="AE58" s="97"/>
      <c r="AF58" s="97"/>
      <c r="AG58" s="97"/>
      <c r="AH58" s="97"/>
      <c r="AI58" s="97"/>
      <c r="AJ58" s="97"/>
      <c r="AK58" s="97"/>
      <c r="AL58" s="97"/>
      <c r="AM58" s="97"/>
      <c r="AN58" s="97"/>
      <c r="AO58" s="97"/>
      <c r="AP58" s="97"/>
      <c r="AQ58" s="97"/>
      <c r="AR58" s="97"/>
      <c r="AS58" s="97">
        <v>0</v>
      </c>
      <c r="AT58" s="97"/>
      <c r="AU58" s="97"/>
      <c r="AV58" s="97"/>
      <c r="AW58" s="97"/>
      <c r="AX58" s="97"/>
      <c r="AY58" s="97">
        <v>0</v>
      </c>
      <c r="AZ58" s="97"/>
      <c r="BA58" s="97"/>
      <c r="BB58" s="97"/>
      <c r="BC58" s="97"/>
      <c r="BD58" s="98">
        <v>0</v>
      </c>
      <c r="BE58" s="98"/>
      <c r="BF58" s="98"/>
      <c r="BG58" s="98"/>
      <c r="BH58" s="98"/>
      <c r="BI58" s="98">
        <v>0</v>
      </c>
      <c r="BJ58" s="98"/>
      <c r="BK58" s="98"/>
      <c r="BL58" s="98"/>
      <c r="BM58" s="98"/>
      <c r="BN58" s="98"/>
      <c r="BO58" s="17"/>
      <c r="BP58" s="17"/>
      <c r="BQ58" s="17"/>
      <c r="CA58" s="13" t="s">
        <v>21</v>
      </c>
    </row>
    <row r="60" spans="1:79" ht="15.75" customHeight="1" x14ac:dyDescent="0.2">
      <c r="A60" s="49" t="s">
        <v>40</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row>
    <row r="61" spans="1:79" ht="15.75" customHeight="1" x14ac:dyDescent="0.2">
      <c r="A61" s="49" t="s">
        <v>58</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49"/>
    </row>
    <row r="62" spans="1:79" ht="8.25" customHeight="1" x14ac:dyDescent="0.2"/>
    <row r="63" spans="1:79" ht="45" customHeight="1" x14ac:dyDescent="0.2">
      <c r="A63" s="80" t="s">
        <v>3</v>
      </c>
      <c r="B63" s="81"/>
      <c r="C63" s="80" t="s">
        <v>6</v>
      </c>
      <c r="D63" s="101"/>
      <c r="E63" s="101"/>
      <c r="F63" s="101"/>
      <c r="G63" s="101"/>
      <c r="H63" s="101"/>
      <c r="I63" s="81"/>
      <c r="J63" s="80" t="s">
        <v>5</v>
      </c>
      <c r="K63" s="101"/>
      <c r="L63" s="101"/>
      <c r="M63" s="101"/>
      <c r="N63" s="81"/>
      <c r="O63" s="80" t="s">
        <v>4</v>
      </c>
      <c r="P63" s="101"/>
      <c r="Q63" s="101"/>
      <c r="R63" s="101"/>
      <c r="S63" s="101"/>
      <c r="T63" s="101"/>
      <c r="U63" s="101"/>
      <c r="V63" s="101"/>
      <c r="W63" s="101"/>
      <c r="X63" s="81"/>
      <c r="Y63" s="42" t="s">
        <v>24</v>
      </c>
      <c r="Z63" s="42"/>
      <c r="AA63" s="42"/>
      <c r="AB63" s="42"/>
      <c r="AC63" s="42"/>
      <c r="AD63" s="42"/>
      <c r="AE63" s="42"/>
      <c r="AF63" s="42"/>
      <c r="AG63" s="42"/>
      <c r="AH63" s="42"/>
      <c r="AI63" s="42"/>
      <c r="AJ63" s="42"/>
      <c r="AK63" s="42"/>
      <c r="AL63" s="42"/>
      <c r="AM63" s="42"/>
      <c r="AN63" s="42" t="s">
        <v>42</v>
      </c>
      <c r="AO63" s="42"/>
      <c r="AP63" s="42"/>
      <c r="AQ63" s="42"/>
      <c r="AR63" s="42"/>
      <c r="AS63" s="42"/>
      <c r="AT63" s="42"/>
      <c r="AU63" s="42"/>
      <c r="AV63" s="42"/>
      <c r="AW63" s="42"/>
      <c r="AX63" s="42"/>
      <c r="AY63" s="42"/>
      <c r="AZ63" s="42"/>
      <c r="BA63" s="42"/>
      <c r="BB63" s="42"/>
      <c r="BC63" s="103" t="s">
        <v>0</v>
      </c>
      <c r="BD63" s="103"/>
      <c r="BE63" s="103"/>
      <c r="BF63" s="103"/>
      <c r="BG63" s="103"/>
      <c r="BH63" s="103"/>
      <c r="BI63" s="103"/>
      <c r="BJ63" s="103"/>
      <c r="BK63" s="103"/>
      <c r="BL63" s="103"/>
      <c r="BM63" s="103"/>
      <c r="BN63" s="103"/>
      <c r="BO63" s="103"/>
      <c r="BP63" s="103"/>
      <c r="BQ63" s="103"/>
      <c r="BR63" s="18"/>
      <c r="BS63" s="18"/>
      <c r="BT63" s="18"/>
      <c r="BU63" s="18"/>
      <c r="BV63" s="18"/>
      <c r="BW63" s="18"/>
      <c r="BX63" s="18"/>
      <c r="BY63" s="18"/>
    </row>
    <row r="64" spans="1:79" ht="32.25" customHeight="1" x14ac:dyDescent="0.2">
      <c r="A64" s="82"/>
      <c r="B64" s="83"/>
      <c r="C64" s="82"/>
      <c r="D64" s="102"/>
      <c r="E64" s="102"/>
      <c r="F64" s="102"/>
      <c r="G64" s="102"/>
      <c r="H64" s="102"/>
      <c r="I64" s="83"/>
      <c r="J64" s="82"/>
      <c r="K64" s="102"/>
      <c r="L64" s="102"/>
      <c r="M64" s="102"/>
      <c r="N64" s="83"/>
      <c r="O64" s="82"/>
      <c r="P64" s="102"/>
      <c r="Q64" s="102"/>
      <c r="R64" s="102"/>
      <c r="S64" s="102"/>
      <c r="T64" s="102"/>
      <c r="U64" s="102"/>
      <c r="V64" s="102"/>
      <c r="W64" s="102"/>
      <c r="X64" s="83"/>
      <c r="Y64" s="72" t="s">
        <v>2</v>
      </c>
      <c r="Z64" s="73"/>
      <c r="AA64" s="73"/>
      <c r="AB64" s="73"/>
      <c r="AC64" s="74"/>
      <c r="AD64" s="72" t="s">
        <v>1</v>
      </c>
      <c r="AE64" s="73"/>
      <c r="AF64" s="73"/>
      <c r="AG64" s="73"/>
      <c r="AH64" s="74"/>
      <c r="AI64" s="42" t="s">
        <v>25</v>
      </c>
      <c r="AJ64" s="42"/>
      <c r="AK64" s="42"/>
      <c r="AL64" s="42"/>
      <c r="AM64" s="42"/>
      <c r="AN64" s="42" t="s">
        <v>2</v>
      </c>
      <c r="AO64" s="42"/>
      <c r="AP64" s="42"/>
      <c r="AQ64" s="42"/>
      <c r="AR64" s="42"/>
      <c r="AS64" s="42" t="s">
        <v>1</v>
      </c>
      <c r="AT64" s="42"/>
      <c r="AU64" s="42"/>
      <c r="AV64" s="42"/>
      <c r="AW64" s="42"/>
      <c r="AX64" s="42" t="s">
        <v>25</v>
      </c>
      <c r="AY64" s="42"/>
      <c r="AZ64" s="42"/>
      <c r="BA64" s="42"/>
      <c r="BB64" s="42"/>
      <c r="BC64" s="42" t="s">
        <v>2</v>
      </c>
      <c r="BD64" s="42"/>
      <c r="BE64" s="42"/>
      <c r="BF64" s="42"/>
      <c r="BG64" s="42"/>
      <c r="BH64" s="42" t="s">
        <v>1</v>
      </c>
      <c r="BI64" s="42"/>
      <c r="BJ64" s="42"/>
      <c r="BK64" s="42"/>
      <c r="BL64" s="42"/>
      <c r="BM64" s="42" t="s">
        <v>25</v>
      </c>
      <c r="BN64" s="42"/>
      <c r="BO64" s="42"/>
      <c r="BP64" s="42"/>
      <c r="BQ64" s="42"/>
      <c r="BR64" s="14"/>
      <c r="BS64" s="14"/>
      <c r="BT64" s="14"/>
      <c r="BU64" s="14"/>
      <c r="BV64" s="14"/>
      <c r="BW64" s="14"/>
      <c r="BX64" s="14"/>
      <c r="BY64" s="14"/>
    </row>
    <row r="65" spans="1:79" ht="15.95" customHeight="1" x14ac:dyDescent="0.2">
      <c r="A65" s="42">
        <v>1</v>
      </c>
      <c r="B65" s="42"/>
      <c r="C65" s="42">
        <v>2</v>
      </c>
      <c r="D65" s="42"/>
      <c r="E65" s="42"/>
      <c r="F65" s="42"/>
      <c r="G65" s="42"/>
      <c r="H65" s="42"/>
      <c r="I65" s="42"/>
      <c r="J65" s="42">
        <v>3</v>
      </c>
      <c r="K65" s="42"/>
      <c r="L65" s="42"/>
      <c r="M65" s="42"/>
      <c r="N65" s="42"/>
      <c r="O65" s="42">
        <v>4</v>
      </c>
      <c r="P65" s="42"/>
      <c r="Q65" s="42"/>
      <c r="R65" s="42"/>
      <c r="S65" s="42"/>
      <c r="T65" s="42"/>
      <c r="U65" s="42"/>
      <c r="V65" s="42"/>
      <c r="W65" s="42"/>
      <c r="X65" s="42"/>
      <c r="Y65" s="42">
        <v>5</v>
      </c>
      <c r="Z65" s="42"/>
      <c r="AA65" s="42"/>
      <c r="AB65" s="42"/>
      <c r="AC65" s="42"/>
      <c r="AD65" s="42">
        <v>6</v>
      </c>
      <c r="AE65" s="42"/>
      <c r="AF65" s="42"/>
      <c r="AG65" s="42"/>
      <c r="AH65" s="42"/>
      <c r="AI65" s="42">
        <v>7</v>
      </c>
      <c r="AJ65" s="42"/>
      <c r="AK65" s="42"/>
      <c r="AL65" s="42"/>
      <c r="AM65" s="42"/>
      <c r="AN65" s="72">
        <v>8</v>
      </c>
      <c r="AO65" s="73"/>
      <c r="AP65" s="73"/>
      <c r="AQ65" s="73"/>
      <c r="AR65" s="74"/>
      <c r="AS65" s="72">
        <v>9</v>
      </c>
      <c r="AT65" s="73"/>
      <c r="AU65" s="73"/>
      <c r="AV65" s="73"/>
      <c r="AW65" s="74"/>
      <c r="AX65" s="72">
        <v>10</v>
      </c>
      <c r="AY65" s="73"/>
      <c r="AZ65" s="73"/>
      <c r="BA65" s="73"/>
      <c r="BB65" s="74"/>
      <c r="BC65" s="72">
        <v>11</v>
      </c>
      <c r="BD65" s="73"/>
      <c r="BE65" s="73"/>
      <c r="BF65" s="73"/>
      <c r="BG65" s="74"/>
      <c r="BH65" s="72">
        <v>12</v>
      </c>
      <c r="BI65" s="73"/>
      <c r="BJ65" s="73"/>
      <c r="BK65" s="73"/>
      <c r="BL65" s="74"/>
      <c r="BM65" s="72">
        <v>13</v>
      </c>
      <c r="BN65" s="73"/>
      <c r="BO65" s="73"/>
      <c r="BP65" s="73"/>
      <c r="BQ65" s="74"/>
      <c r="BR65" s="14"/>
      <c r="BS65" s="14"/>
      <c r="BT65" s="14"/>
      <c r="BU65" s="14"/>
      <c r="BV65" s="14"/>
      <c r="BW65" s="14"/>
      <c r="BX65" s="14"/>
      <c r="BY65" s="14"/>
    </row>
    <row r="66" spans="1:79" ht="12.75" hidden="1" customHeight="1" x14ac:dyDescent="0.2">
      <c r="A66" s="37" t="s">
        <v>33</v>
      </c>
      <c r="B66" s="37"/>
      <c r="C66" s="65" t="s">
        <v>13</v>
      </c>
      <c r="D66" s="66"/>
      <c r="E66" s="66"/>
      <c r="F66" s="66"/>
      <c r="G66" s="66"/>
      <c r="H66" s="66"/>
      <c r="I66" s="67"/>
      <c r="J66" s="37" t="s">
        <v>14</v>
      </c>
      <c r="K66" s="37"/>
      <c r="L66" s="37"/>
      <c r="M66" s="37"/>
      <c r="N66" s="37"/>
      <c r="O66" s="96" t="s">
        <v>34</v>
      </c>
      <c r="P66" s="96"/>
      <c r="Q66" s="96"/>
      <c r="R66" s="96"/>
      <c r="S66" s="96"/>
      <c r="T66" s="96"/>
      <c r="U66" s="96"/>
      <c r="V66" s="96"/>
      <c r="W66" s="96"/>
      <c r="X66" s="65"/>
      <c r="Y66" s="77" t="s">
        <v>9</v>
      </c>
      <c r="Z66" s="77"/>
      <c r="AA66" s="77"/>
      <c r="AB66" s="77"/>
      <c r="AC66" s="77"/>
      <c r="AD66" s="77" t="s">
        <v>28</v>
      </c>
      <c r="AE66" s="77"/>
      <c r="AF66" s="77"/>
      <c r="AG66" s="77"/>
      <c r="AH66" s="77"/>
      <c r="AI66" s="77" t="s">
        <v>74</v>
      </c>
      <c r="AJ66" s="77"/>
      <c r="AK66" s="77"/>
      <c r="AL66" s="77"/>
      <c r="AM66" s="77"/>
      <c r="AN66" s="77" t="s">
        <v>29</v>
      </c>
      <c r="AO66" s="77"/>
      <c r="AP66" s="77"/>
      <c r="AQ66" s="77"/>
      <c r="AR66" s="77"/>
      <c r="AS66" s="77" t="s">
        <v>10</v>
      </c>
      <c r="AT66" s="77"/>
      <c r="AU66" s="77"/>
      <c r="AV66" s="77"/>
      <c r="AW66" s="77"/>
      <c r="AX66" s="77" t="s">
        <v>75</v>
      </c>
      <c r="AY66" s="77"/>
      <c r="AZ66" s="77"/>
      <c r="BA66" s="77"/>
      <c r="BB66" s="77"/>
      <c r="BC66" s="77" t="s">
        <v>31</v>
      </c>
      <c r="BD66" s="77"/>
      <c r="BE66" s="77"/>
      <c r="BF66" s="77"/>
      <c r="BG66" s="77"/>
      <c r="BH66" s="77" t="s">
        <v>31</v>
      </c>
      <c r="BI66" s="77"/>
      <c r="BJ66" s="77"/>
      <c r="BK66" s="77"/>
      <c r="BL66" s="77"/>
      <c r="BM66" s="104" t="s">
        <v>15</v>
      </c>
      <c r="BN66" s="104"/>
      <c r="BO66" s="104"/>
      <c r="BP66" s="104"/>
      <c r="BQ66" s="104"/>
      <c r="CA66" s="1" t="s">
        <v>22</v>
      </c>
    </row>
    <row r="67" spans="1:79" s="13" customFormat="1" ht="15.75" x14ac:dyDescent="0.2">
      <c r="A67" s="44">
        <v>0</v>
      </c>
      <c r="B67" s="44"/>
      <c r="C67" s="128" t="s">
        <v>82</v>
      </c>
      <c r="D67" s="128"/>
      <c r="E67" s="128"/>
      <c r="F67" s="128"/>
      <c r="G67" s="128"/>
      <c r="H67" s="128"/>
      <c r="I67" s="128"/>
      <c r="J67" s="128" t="s">
        <v>83</v>
      </c>
      <c r="K67" s="128"/>
      <c r="L67" s="128"/>
      <c r="M67" s="128"/>
      <c r="N67" s="128"/>
      <c r="O67" s="128" t="s">
        <v>83</v>
      </c>
      <c r="P67" s="128"/>
      <c r="Q67" s="128"/>
      <c r="R67" s="128"/>
      <c r="S67" s="128"/>
      <c r="T67" s="128"/>
      <c r="U67" s="128"/>
      <c r="V67" s="128"/>
      <c r="W67" s="128"/>
      <c r="X67" s="128"/>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19"/>
      <c r="BS67" s="19"/>
      <c r="BT67" s="19"/>
      <c r="BU67" s="19"/>
      <c r="BV67" s="19"/>
      <c r="BW67" s="19"/>
      <c r="BX67" s="19"/>
      <c r="BY67" s="19"/>
      <c r="CA67" s="13" t="s">
        <v>23</v>
      </c>
    </row>
    <row r="68" spans="1:79" ht="102.75" customHeight="1" x14ac:dyDescent="0.2">
      <c r="A68" s="37">
        <v>1</v>
      </c>
      <c r="B68" s="37"/>
      <c r="C68" s="175" t="s">
        <v>210</v>
      </c>
      <c r="D68" s="176"/>
      <c r="E68" s="176"/>
      <c r="F68" s="176"/>
      <c r="G68" s="176"/>
      <c r="H68" s="176"/>
      <c r="I68" s="177"/>
      <c r="J68" s="127" t="s">
        <v>85</v>
      </c>
      <c r="K68" s="127"/>
      <c r="L68" s="127"/>
      <c r="M68" s="127"/>
      <c r="N68" s="127"/>
      <c r="O68" s="114" t="s">
        <v>211</v>
      </c>
      <c r="P68" s="86"/>
      <c r="Q68" s="86"/>
      <c r="R68" s="86"/>
      <c r="S68" s="86"/>
      <c r="T68" s="86"/>
      <c r="U68" s="86"/>
      <c r="V68" s="86"/>
      <c r="W68" s="86"/>
      <c r="X68" s="87"/>
      <c r="Y68" s="113">
        <v>1</v>
      </c>
      <c r="Z68" s="113"/>
      <c r="AA68" s="113"/>
      <c r="AB68" s="113"/>
      <c r="AC68" s="113"/>
      <c r="AD68" s="113">
        <v>0</v>
      </c>
      <c r="AE68" s="113"/>
      <c r="AF68" s="113"/>
      <c r="AG68" s="113"/>
      <c r="AH68" s="113"/>
      <c r="AI68" s="113">
        <v>1</v>
      </c>
      <c r="AJ68" s="113"/>
      <c r="AK68" s="113"/>
      <c r="AL68" s="113"/>
      <c r="AM68" s="113"/>
      <c r="AN68" s="113">
        <v>1</v>
      </c>
      <c r="AO68" s="113"/>
      <c r="AP68" s="113"/>
      <c r="AQ68" s="113"/>
      <c r="AR68" s="113"/>
      <c r="AS68" s="113">
        <v>0</v>
      </c>
      <c r="AT68" s="113"/>
      <c r="AU68" s="113"/>
      <c r="AV68" s="113"/>
      <c r="AW68" s="113"/>
      <c r="AX68" s="113">
        <v>1</v>
      </c>
      <c r="AY68" s="113"/>
      <c r="AZ68" s="113"/>
      <c r="BA68" s="113"/>
      <c r="BB68" s="113"/>
      <c r="BC68" s="113">
        <v>0</v>
      </c>
      <c r="BD68" s="113"/>
      <c r="BE68" s="113"/>
      <c r="BF68" s="113"/>
      <c r="BG68" s="113"/>
      <c r="BH68" s="113">
        <v>0</v>
      </c>
      <c r="BI68" s="113"/>
      <c r="BJ68" s="113"/>
      <c r="BK68" s="113"/>
      <c r="BL68" s="113"/>
      <c r="BM68" s="113">
        <v>0</v>
      </c>
      <c r="BN68" s="113"/>
      <c r="BO68" s="113"/>
      <c r="BP68" s="113"/>
      <c r="BQ68" s="113"/>
      <c r="BR68" s="20"/>
      <c r="BS68" s="20"/>
      <c r="BT68" s="20"/>
      <c r="BU68" s="20"/>
      <c r="BV68" s="20"/>
      <c r="BW68" s="20"/>
      <c r="BX68" s="20"/>
      <c r="BY68" s="20"/>
    </row>
    <row r="69" spans="1:79" ht="77.25" customHeight="1" x14ac:dyDescent="0.2">
      <c r="A69" s="37">
        <v>2</v>
      </c>
      <c r="B69" s="37"/>
      <c r="C69" s="175" t="s">
        <v>212</v>
      </c>
      <c r="D69" s="176"/>
      <c r="E69" s="176"/>
      <c r="F69" s="176"/>
      <c r="G69" s="176"/>
      <c r="H69" s="176"/>
      <c r="I69" s="177"/>
      <c r="J69" s="127" t="s">
        <v>88</v>
      </c>
      <c r="K69" s="127"/>
      <c r="L69" s="127"/>
      <c r="M69" s="127"/>
      <c r="N69" s="127"/>
      <c r="O69" s="114" t="s">
        <v>213</v>
      </c>
      <c r="P69" s="86"/>
      <c r="Q69" s="86"/>
      <c r="R69" s="86"/>
      <c r="S69" s="86"/>
      <c r="T69" s="86"/>
      <c r="U69" s="86"/>
      <c r="V69" s="86"/>
      <c r="W69" s="86"/>
      <c r="X69" s="87"/>
      <c r="Y69" s="113">
        <v>212989</v>
      </c>
      <c r="Z69" s="113"/>
      <c r="AA69" s="113"/>
      <c r="AB69" s="113"/>
      <c r="AC69" s="113"/>
      <c r="AD69" s="113">
        <v>0</v>
      </c>
      <c r="AE69" s="113"/>
      <c r="AF69" s="113"/>
      <c r="AG69" s="113"/>
      <c r="AH69" s="113"/>
      <c r="AI69" s="113">
        <v>212989</v>
      </c>
      <c r="AJ69" s="113"/>
      <c r="AK69" s="113"/>
      <c r="AL69" s="113"/>
      <c r="AM69" s="113"/>
      <c r="AN69" s="113">
        <v>162812.17000000001</v>
      </c>
      <c r="AO69" s="113"/>
      <c r="AP69" s="113"/>
      <c r="AQ69" s="113"/>
      <c r="AR69" s="113"/>
      <c r="AS69" s="113">
        <v>0</v>
      </c>
      <c r="AT69" s="113"/>
      <c r="AU69" s="113"/>
      <c r="AV69" s="113"/>
      <c r="AW69" s="113"/>
      <c r="AX69" s="113">
        <f>AN69</f>
        <v>162812.17000000001</v>
      </c>
      <c r="AY69" s="113"/>
      <c r="AZ69" s="113"/>
      <c r="BA69" s="113"/>
      <c r="BB69" s="113"/>
      <c r="BC69" s="113">
        <f>Y69-AN69</f>
        <v>50176.829999999987</v>
      </c>
      <c r="BD69" s="113"/>
      <c r="BE69" s="113"/>
      <c r="BF69" s="113"/>
      <c r="BG69" s="113"/>
      <c r="BH69" s="113">
        <v>0</v>
      </c>
      <c r="BI69" s="113"/>
      <c r="BJ69" s="113"/>
      <c r="BK69" s="113"/>
      <c r="BL69" s="113"/>
      <c r="BM69" s="113">
        <f>BC69</f>
        <v>50176.829999999987</v>
      </c>
      <c r="BN69" s="113"/>
      <c r="BO69" s="113"/>
      <c r="BP69" s="113"/>
      <c r="BQ69" s="113"/>
      <c r="BR69" s="20"/>
      <c r="BS69" s="20"/>
      <c r="BT69" s="20"/>
      <c r="BU69" s="20"/>
      <c r="BV69" s="20"/>
      <c r="BW69" s="20"/>
      <c r="BX69" s="20"/>
      <c r="BY69" s="20"/>
    </row>
    <row r="70" spans="1:79" s="13" customFormat="1" ht="15.75" x14ac:dyDescent="0.2">
      <c r="A70" s="44">
        <v>0</v>
      </c>
      <c r="B70" s="44"/>
      <c r="C70" s="178" t="s">
        <v>96</v>
      </c>
      <c r="D70" s="179"/>
      <c r="E70" s="179"/>
      <c r="F70" s="179"/>
      <c r="G70" s="179"/>
      <c r="H70" s="179"/>
      <c r="I70" s="180"/>
      <c r="J70" s="128" t="s">
        <v>83</v>
      </c>
      <c r="K70" s="128"/>
      <c r="L70" s="128"/>
      <c r="M70" s="128"/>
      <c r="N70" s="128"/>
      <c r="O70" s="129" t="s">
        <v>83</v>
      </c>
      <c r="P70" s="124"/>
      <c r="Q70" s="124"/>
      <c r="R70" s="124"/>
      <c r="S70" s="124"/>
      <c r="T70" s="124"/>
      <c r="U70" s="124"/>
      <c r="V70" s="124"/>
      <c r="W70" s="124"/>
      <c r="X70" s="125"/>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113"/>
      <c r="BD70" s="113"/>
      <c r="BE70" s="113"/>
      <c r="BF70" s="113"/>
      <c r="BG70" s="113"/>
      <c r="BH70" s="113"/>
      <c r="BI70" s="113"/>
      <c r="BJ70" s="113"/>
      <c r="BK70" s="113"/>
      <c r="BL70" s="113"/>
      <c r="BM70" s="113"/>
      <c r="BN70" s="113"/>
      <c r="BO70" s="113"/>
      <c r="BP70" s="113"/>
      <c r="BQ70" s="113"/>
      <c r="BR70" s="19"/>
      <c r="BS70" s="19"/>
      <c r="BT70" s="19"/>
      <c r="BU70" s="19"/>
      <c r="BV70" s="19"/>
      <c r="BW70" s="19"/>
      <c r="BX70" s="19"/>
      <c r="BY70" s="19"/>
    </row>
    <row r="71" spans="1:79" ht="69" customHeight="1" x14ac:dyDescent="0.2">
      <c r="A71" s="37">
        <v>3</v>
      </c>
      <c r="B71" s="37"/>
      <c r="C71" s="175" t="s">
        <v>214</v>
      </c>
      <c r="D71" s="176"/>
      <c r="E71" s="176"/>
      <c r="F71" s="176"/>
      <c r="G71" s="176"/>
      <c r="H71" s="176"/>
      <c r="I71" s="177"/>
      <c r="J71" s="127" t="s">
        <v>85</v>
      </c>
      <c r="K71" s="127"/>
      <c r="L71" s="127"/>
      <c r="M71" s="127"/>
      <c r="N71" s="127"/>
      <c r="O71" s="114" t="s">
        <v>215</v>
      </c>
      <c r="P71" s="86"/>
      <c r="Q71" s="86"/>
      <c r="R71" s="86"/>
      <c r="S71" s="86"/>
      <c r="T71" s="86"/>
      <c r="U71" s="86"/>
      <c r="V71" s="86"/>
      <c r="W71" s="86"/>
      <c r="X71" s="87"/>
      <c r="Y71" s="113">
        <v>8</v>
      </c>
      <c r="Z71" s="113"/>
      <c r="AA71" s="113"/>
      <c r="AB71" s="113"/>
      <c r="AC71" s="113"/>
      <c r="AD71" s="113">
        <v>0</v>
      </c>
      <c r="AE71" s="113"/>
      <c r="AF71" s="113"/>
      <c r="AG71" s="113"/>
      <c r="AH71" s="113"/>
      <c r="AI71" s="113">
        <v>8</v>
      </c>
      <c r="AJ71" s="113"/>
      <c r="AK71" s="113"/>
      <c r="AL71" s="113"/>
      <c r="AM71" s="113"/>
      <c r="AN71" s="113">
        <v>3</v>
      </c>
      <c r="AO71" s="113"/>
      <c r="AP71" s="113"/>
      <c r="AQ71" s="113"/>
      <c r="AR71" s="113"/>
      <c r="AS71" s="113">
        <v>0</v>
      </c>
      <c r="AT71" s="113"/>
      <c r="AU71" s="113"/>
      <c r="AV71" s="113"/>
      <c r="AW71" s="113"/>
      <c r="AX71" s="113">
        <f>AN71</f>
        <v>3</v>
      </c>
      <c r="AY71" s="113"/>
      <c r="AZ71" s="113"/>
      <c r="BA71" s="113"/>
      <c r="BB71" s="113"/>
      <c r="BC71" s="113">
        <f t="shared" ref="BC71" si="0">Y71-AN71</f>
        <v>5</v>
      </c>
      <c r="BD71" s="113"/>
      <c r="BE71" s="113"/>
      <c r="BF71" s="113"/>
      <c r="BG71" s="113"/>
      <c r="BH71" s="113">
        <v>0</v>
      </c>
      <c r="BI71" s="113"/>
      <c r="BJ71" s="113"/>
      <c r="BK71" s="113"/>
      <c r="BL71" s="113"/>
      <c r="BM71" s="113">
        <f t="shared" ref="BM71:BM73" si="1">BC71</f>
        <v>5</v>
      </c>
      <c r="BN71" s="113"/>
      <c r="BO71" s="113"/>
      <c r="BP71" s="113"/>
      <c r="BQ71" s="113"/>
      <c r="BR71" s="20"/>
      <c r="BS71" s="20"/>
      <c r="BT71" s="20"/>
      <c r="BU71" s="20"/>
      <c r="BV71" s="20"/>
      <c r="BW71" s="20"/>
      <c r="BX71" s="20"/>
      <c r="BY71" s="20"/>
    </row>
    <row r="72" spans="1:79" s="13" customFormat="1" ht="15.75" x14ac:dyDescent="0.2">
      <c r="A72" s="44">
        <v>0</v>
      </c>
      <c r="B72" s="44"/>
      <c r="C72" s="178" t="s">
        <v>109</v>
      </c>
      <c r="D72" s="179"/>
      <c r="E72" s="179"/>
      <c r="F72" s="179"/>
      <c r="G72" s="179"/>
      <c r="H72" s="179"/>
      <c r="I72" s="180"/>
      <c r="J72" s="128" t="s">
        <v>83</v>
      </c>
      <c r="K72" s="128"/>
      <c r="L72" s="128"/>
      <c r="M72" s="128"/>
      <c r="N72" s="128"/>
      <c r="O72" s="129" t="s">
        <v>83</v>
      </c>
      <c r="P72" s="124"/>
      <c r="Q72" s="124"/>
      <c r="R72" s="124"/>
      <c r="S72" s="124"/>
      <c r="T72" s="124"/>
      <c r="U72" s="124"/>
      <c r="V72" s="124"/>
      <c r="W72" s="124"/>
      <c r="X72" s="125"/>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113"/>
      <c r="BD72" s="113"/>
      <c r="BE72" s="113"/>
      <c r="BF72" s="113"/>
      <c r="BG72" s="113"/>
      <c r="BH72" s="113"/>
      <c r="BI72" s="113"/>
      <c r="BJ72" s="113"/>
      <c r="BK72" s="113"/>
      <c r="BL72" s="113"/>
      <c r="BM72" s="113"/>
      <c r="BN72" s="113"/>
      <c r="BO72" s="113"/>
      <c r="BP72" s="113"/>
      <c r="BQ72" s="113"/>
      <c r="BR72" s="19"/>
      <c r="BS72" s="19"/>
      <c r="BT72" s="19"/>
      <c r="BU72" s="19"/>
      <c r="BV72" s="19"/>
      <c r="BW72" s="19"/>
      <c r="BX72" s="19"/>
      <c r="BY72" s="19"/>
    </row>
    <row r="73" spans="1:79" ht="64.5" customHeight="1" x14ac:dyDescent="0.2">
      <c r="A73" s="37">
        <v>4</v>
      </c>
      <c r="B73" s="37"/>
      <c r="C73" s="175" t="s">
        <v>216</v>
      </c>
      <c r="D73" s="176"/>
      <c r="E73" s="176"/>
      <c r="F73" s="176"/>
      <c r="G73" s="176"/>
      <c r="H73" s="176"/>
      <c r="I73" s="177"/>
      <c r="J73" s="127" t="s">
        <v>88</v>
      </c>
      <c r="K73" s="127"/>
      <c r="L73" s="127"/>
      <c r="M73" s="127"/>
      <c r="N73" s="127"/>
      <c r="O73" s="114" t="s">
        <v>215</v>
      </c>
      <c r="P73" s="86"/>
      <c r="Q73" s="86"/>
      <c r="R73" s="86"/>
      <c r="S73" s="86"/>
      <c r="T73" s="86"/>
      <c r="U73" s="86"/>
      <c r="V73" s="86"/>
      <c r="W73" s="86"/>
      <c r="X73" s="87"/>
      <c r="Y73" s="113">
        <v>26623.63</v>
      </c>
      <c r="Z73" s="113"/>
      <c r="AA73" s="113"/>
      <c r="AB73" s="113"/>
      <c r="AC73" s="113"/>
      <c r="AD73" s="113">
        <v>0</v>
      </c>
      <c r="AE73" s="113"/>
      <c r="AF73" s="113"/>
      <c r="AG73" s="113"/>
      <c r="AH73" s="113"/>
      <c r="AI73" s="113">
        <v>26624</v>
      </c>
      <c r="AJ73" s="113"/>
      <c r="AK73" s="113"/>
      <c r="AL73" s="113"/>
      <c r="AM73" s="113"/>
      <c r="AN73" s="113">
        <f>AN69/AN71</f>
        <v>54270.723333333335</v>
      </c>
      <c r="AO73" s="113"/>
      <c r="AP73" s="113"/>
      <c r="AQ73" s="113"/>
      <c r="AR73" s="113"/>
      <c r="AS73" s="113">
        <v>0</v>
      </c>
      <c r="AT73" s="113"/>
      <c r="AU73" s="113"/>
      <c r="AV73" s="113"/>
      <c r="AW73" s="113"/>
      <c r="AX73" s="113">
        <f t="shared" ref="AX73" si="2">AX69/AX71</f>
        <v>54270.723333333335</v>
      </c>
      <c r="AY73" s="113"/>
      <c r="AZ73" s="113"/>
      <c r="BA73" s="113"/>
      <c r="BB73" s="113"/>
      <c r="BC73" s="113">
        <f>Y73-AN73</f>
        <v>-27647.093333333334</v>
      </c>
      <c r="BD73" s="113"/>
      <c r="BE73" s="113"/>
      <c r="BF73" s="113"/>
      <c r="BG73" s="113"/>
      <c r="BH73" s="113">
        <v>0</v>
      </c>
      <c r="BI73" s="113"/>
      <c r="BJ73" s="113"/>
      <c r="BK73" s="113"/>
      <c r="BL73" s="113"/>
      <c r="BM73" s="113">
        <f t="shared" si="1"/>
        <v>-27647.093333333334</v>
      </c>
      <c r="BN73" s="113"/>
      <c r="BO73" s="113"/>
      <c r="BP73" s="113"/>
      <c r="BQ73" s="113"/>
      <c r="BR73" s="20"/>
      <c r="BS73" s="20"/>
      <c r="BT73" s="20"/>
      <c r="BU73" s="20"/>
      <c r="BV73" s="20"/>
      <c r="BW73" s="20"/>
      <c r="BX73" s="20"/>
      <c r="BY73" s="20"/>
    </row>
    <row r="74" spans="1:79" s="13" customFormat="1" ht="15.75" x14ac:dyDescent="0.2">
      <c r="A74" s="44">
        <v>0</v>
      </c>
      <c r="B74" s="44"/>
      <c r="C74" s="178" t="s">
        <v>127</v>
      </c>
      <c r="D74" s="179"/>
      <c r="E74" s="179"/>
      <c r="F74" s="179"/>
      <c r="G74" s="179"/>
      <c r="H74" s="179"/>
      <c r="I74" s="180"/>
      <c r="J74" s="128" t="s">
        <v>83</v>
      </c>
      <c r="K74" s="128"/>
      <c r="L74" s="128"/>
      <c r="M74" s="128"/>
      <c r="N74" s="128"/>
      <c r="O74" s="129" t="s">
        <v>83</v>
      </c>
      <c r="P74" s="124"/>
      <c r="Q74" s="124"/>
      <c r="R74" s="124"/>
      <c r="S74" s="124"/>
      <c r="T74" s="124"/>
      <c r="U74" s="124"/>
      <c r="V74" s="124"/>
      <c r="W74" s="124"/>
      <c r="X74" s="125"/>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113"/>
      <c r="BD74" s="113"/>
      <c r="BE74" s="113"/>
      <c r="BF74" s="113"/>
      <c r="BG74" s="113"/>
      <c r="BH74" s="113"/>
      <c r="BI74" s="113"/>
      <c r="BJ74" s="113"/>
      <c r="BK74" s="113"/>
      <c r="BL74" s="113"/>
      <c r="BM74" s="113"/>
      <c r="BN74" s="113"/>
      <c r="BO74" s="113"/>
      <c r="BP74" s="113"/>
      <c r="BQ74" s="113"/>
      <c r="BR74" s="19"/>
      <c r="BS74" s="19"/>
      <c r="BT74" s="19"/>
      <c r="BU74" s="19"/>
      <c r="BV74" s="19"/>
      <c r="BW74" s="19"/>
      <c r="BX74" s="19"/>
      <c r="BY74" s="19"/>
    </row>
    <row r="75" spans="1:79" ht="32.25" customHeight="1" x14ac:dyDescent="0.2">
      <c r="A75" s="37">
        <v>5</v>
      </c>
      <c r="B75" s="37"/>
      <c r="C75" s="175" t="s">
        <v>217</v>
      </c>
      <c r="D75" s="176"/>
      <c r="E75" s="176"/>
      <c r="F75" s="176"/>
      <c r="G75" s="176"/>
      <c r="H75" s="176"/>
      <c r="I75" s="177"/>
      <c r="J75" s="127" t="s">
        <v>129</v>
      </c>
      <c r="K75" s="127"/>
      <c r="L75" s="127"/>
      <c r="M75" s="127"/>
      <c r="N75" s="127"/>
      <c r="O75" s="114" t="s">
        <v>218</v>
      </c>
      <c r="P75" s="86"/>
      <c r="Q75" s="86"/>
      <c r="R75" s="86"/>
      <c r="S75" s="86"/>
      <c r="T75" s="86"/>
      <c r="U75" s="86"/>
      <c r="V75" s="86"/>
      <c r="W75" s="86"/>
      <c r="X75" s="87"/>
      <c r="Y75" s="113">
        <v>100</v>
      </c>
      <c r="Z75" s="113"/>
      <c r="AA75" s="113"/>
      <c r="AB75" s="113"/>
      <c r="AC75" s="113"/>
      <c r="AD75" s="113">
        <v>0</v>
      </c>
      <c r="AE75" s="113"/>
      <c r="AF75" s="113"/>
      <c r="AG75" s="113"/>
      <c r="AH75" s="113"/>
      <c r="AI75" s="113">
        <v>100</v>
      </c>
      <c r="AJ75" s="113"/>
      <c r="AK75" s="113"/>
      <c r="AL75" s="113"/>
      <c r="AM75" s="113"/>
      <c r="AN75" s="113">
        <v>76</v>
      </c>
      <c r="AO75" s="113"/>
      <c r="AP75" s="113"/>
      <c r="AQ75" s="113"/>
      <c r="AR75" s="113"/>
      <c r="AS75" s="113">
        <v>0</v>
      </c>
      <c r="AT75" s="113"/>
      <c r="AU75" s="113"/>
      <c r="AV75" s="113"/>
      <c r="AW75" s="113"/>
      <c r="AX75" s="113">
        <f>AN75</f>
        <v>76</v>
      </c>
      <c r="AY75" s="113"/>
      <c r="AZ75" s="113"/>
      <c r="BA75" s="113"/>
      <c r="BB75" s="113"/>
      <c r="BC75" s="113">
        <f t="shared" ref="BC75" si="3">Y75-AN75</f>
        <v>24</v>
      </c>
      <c r="BD75" s="113"/>
      <c r="BE75" s="113"/>
      <c r="BF75" s="113"/>
      <c r="BG75" s="113"/>
      <c r="BH75" s="113">
        <v>0</v>
      </c>
      <c r="BI75" s="113"/>
      <c r="BJ75" s="113"/>
      <c r="BK75" s="113"/>
      <c r="BL75" s="113"/>
      <c r="BM75" s="113">
        <f t="shared" ref="BM75" si="4">BC75</f>
        <v>24</v>
      </c>
      <c r="BN75" s="113"/>
      <c r="BO75" s="113"/>
      <c r="BP75" s="113"/>
      <c r="BQ75" s="113"/>
      <c r="BR75" s="20"/>
      <c r="BS75" s="20"/>
      <c r="BT75" s="20"/>
      <c r="BU75" s="20"/>
      <c r="BV75" s="20"/>
      <c r="BW75" s="20"/>
      <c r="BX75" s="20"/>
      <c r="BY75" s="20"/>
    </row>
    <row r="76" spans="1:79" ht="15.75" x14ac:dyDescent="0.2">
      <c r="A76" s="21"/>
      <c r="B76" s="21"/>
      <c r="C76" s="22"/>
      <c r="D76" s="22"/>
      <c r="E76" s="22"/>
      <c r="F76" s="22"/>
      <c r="G76" s="22"/>
      <c r="H76" s="22"/>
      <c r="I76" s="22"/>
      <c r="J76" s="22"/>
      <c r="K76" s="22"/>
      <c r="L76" s="22"/>
      <c r="M76" s="22"/>
      <c r="N76" s="22"/>
      <c r="O76" s="22"/>
      <c r="P76" s="22"/>
      <c r="Q76" s="22"/>
      <c r="R76" s="22"/>
      <c r="S76" s="22"/>
      <c r="T76" s="22"/>
      <c r="U76" s="22"/>
      <c r="V76" s="22"/>
      <c r="W76" s="22"/>
      <c r="X76" s="22"/>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4"/>
      <c r="AY76" s="24"/>
      <c r="AZ76" s="24"/>
      <c r="BA76" s="24"/>
      <c r="BB76" s="24"/>
      <c r="BC76" s="24"/>
      <c r="BD76" s="24"/>
      <c r="BE76" s="24"/>
      <c r="BF76" s="24"/>
      <c r="BG76" s="24"/>
      <c r="BH76" s="24"/>
      <c r="BI76" s="24"/>
      <c r="BJ76" s="24"/>
      <c r="BK76" s="24"/>
      <c r="BL76" s="24"/>
      <c r="BM76" s="24"/>
      <c r="BN76" s="24"/>
      <c r="BO76" s="24"/>
      <c r="BP76" s="24"/>
      <c r="BQ76" s="24"/>
      <c r="BR76" s="20"/>
      <c r="BS76" s="20"/>
      <c r="BT76" s="20"/>
      <c r="BU76" s="20"/>
      <c r="BV76" s="20"/>
      <c r="BW76" s="20"/>
      <c r="BX76" s="20"/>
      <c r="BY76" s="20"/>
    </row>
    <row r="77" spans="1:79" ht="15.75" customHeight="1" x14ac:dyDescent="0.2">
      <c r="A77" s="49" t="s">
        <v>59</v>
      </c>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9"/>
      <c r="BL77" s="49"/>
      <c r="BM77" s="49"/>
      <c r="BN77" s="49"/>
      <c r="BO77" s="49"/>
      <c r="BP77" s="49"/>
      <c r="BQ77" s="49"/>
    </row>
    <row r="78" spans="1:79" ht="9" customHeight="1" x14ac:dyDescent="0.2">
      <c r="A78" s="21"/>
      <c r="B78" s="21"/>
      <c r="C78" s="22"/>
      <c r="D78" s="22"/>
      <c r="E78" s="22"/>
      <c r="F78" s="22"/>
      <c r="G78" s="22"/>
      <c r="H78" s="22"/>
      <c r="I78" s="22"/>
      <c r="J78" s="22"/>
      <c r="K78" s="22"/>
      <c r="L78" s="22"/>
      <c r="M78" s="22"/>
      <c r="N78" s="22"/>
      <c r="O78" s="22"/>
      <c r="P78" s="22"/>
      <c r="Q78" s="22"/>
      <c r="R78" s="22"/>
      <c r="S78" s="22"/>
      <c r="T78" s="22"/>
      <c r="U78" s="22"/>
      <c r="V78" s="22"/>
      <c r="W78" s="22"/>
      <c r="X78" s="22"/>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4"/>
      <c r="AY78" s="24"/>
      <c r="AZ78" s="24"/>
      <c r="BA78" s="24"/>
      <c r="BB78" s="24"/>
      <c r="BC78" s="24"/>
      <c r="BD78" s="24"/>
      <c r="BE78" s="24"/>
      <c r="BF78" s="24"/>
      <c r="BG78" s="24"/>
      <c r="BH78" s="24"/>
      <c r="BI78" s="24"/>
      <c r="BJ78" s="24"/>
      <c r="BK78" s="24"/>
      <c r="BL78" s="24"/>
      <c r="BM78" s="24"/>
      <c r="BN78" s="24"/>
      <c r="BO78" s="24"/>
      <c r="BP78" s="24"/>
      <c r="BQ78" s="24"/>
      <c r="BR78" s="20"/>
      <c r="BS78" s="20"/>
      <c r="BT78" s="20"/>
      <c r="BU78" s="20"/>
      <c r="BV78" s="20"/>
      <c r="BW78" s="20"/>
      <c r="BX78" s="20"/>
      <c r="BY78" s="20"/>
    </row>
    <row r="79" spans="1:79" ht="45" customHeight="1" x14ac:dyDescent="0.2">
      <c r="A79" s="80" t="s">
        <v>3</v>
      </c>
      <c r="B79" s="81"/>
      <c r="C79" s="80" t="s">
        <v>6</v>
      </c>
      <c r="D79" s="101"/>
      <c r="E79" s="101"/>
      <c r="F79" s="101"/>
      <c r="G79" s="101"/>
      <c r="H79" s="101"/>
      <c r="I79" s="81"/>
      <c r="J79" s="80" t="s">
        <v>5</v>
      </c>
      <c r="K79" s="101"/>
      <c r="L79" s="101"/>
      <c r="M79" s="101"/>
      <c r="N79" s="81"/>
      <c r="O79" s="72" t="s">
        <v>60</v>
      </c>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c r="BI79" s="111"/>
      <c r="BJ79" s="111"/>
      <c r="BK79" s="111"/>
      <c r="BL79" s="111"/>
      <c r="BM79" s="111"/>
      <c r="BN79" s="111"/>
      <c r="BO79" s="111"/>
      <c r="BP79" s="111"/>
      <c r="BQ79" s="112"/>
      <c r="BR79" s="18"/>
      <c r="BS79" s="18"/>
      <c r="BT79" s="18"/>
      <c r="BU79" s="18"/>
      <c r="BV79" s="18"/>
      <c r="BW79" s="18"/>
      <c r="BX79" s="18"/>
      <c r="BY79" s="18"/>
    </row>
    <row r="80" spans="1:79" ht="15.95" customHeight="1" x14ac:dyDescent="0.2">
      <c r="A80" s="42">
        <v>1</v>
      </c>
      <c r="B80" s="42"/>
      <c r="C80" s="42">
        <v>2</v>
      </c>
      <c r="D80" s="42"/>
      <c r="E80" s="42"/>
      <c r="F80" s="42"/>
      <c r="G80" s="42"/>
      <c r="H80" s="42"/>
      <c r="I80" s="42"/>
      <c r="J80" s="42">
        <v>3</v>
      </c>
      <c r="K80" s="42"/>
      <c r="L80" s="42"/>
      <c r="M80" s="42"/>
      <c r="N80" s="42"/>
      <c r="O80" s="72">
        <v>4</v>
      </c>
      <c r="P80" s="105"/>
      <c r="Q80" s="105"/>
      <c r="R80" s="105"/>
      <c r="S80" s="105"/>
      <c r="T80" s="105"/>
      <c r="U80" s="105"/>
      <c r="V80" s="105"/>
      <c r="W80" s="105"/>
      <c r="X80" s="105"/>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c r="AW80" s="105"/>
      <c r="AX80" s="105"/>
      <c r="AY80" s="105"/>
      <c r="AZ80" s="105"/>
      <c r="BA80" s="105"/>
      <c r="BB80" s="105"/>
      <c r="BC80" s="105"/>
      <c r="BD80" s="105"/>
      <c r="BE80" s="105"/>
      <c r="BF80" s="105"/>
      <c r="BG80" s="105"/>
      <c r="BH80" s="105"/>
      <c r="BI80" s="105"/>
      <c r="BJ80" s="105"/>
      <c r="BK80" s="105"/>
      <c r="BL80" s="105"/>
      <c r="BM80" s="105"/>
      <c r="BN80" s="105"/>
      <c r="BO80" s="105"/>
      <c r="BP80" s="105"/>
      <c r="BQ80" s="106"/>
      <c r="BR80" s="14"/>
      <c r="BS80" s="14"/>
      <c r="BT80" s="14"/>
      <c r="BU80" s="14"/>
      <c r="BV80" s="14"/>
      <c r="BW80" s="14"/>
      <c r="BX80" s="14"/>
      <c r="BY80" s="14"/>
    </row>
    <row r="81" spans="1:79" ht="12.75" hidden="1" customHeight="1" x14ac:dyDescent="0.2">
      <c r="A81" s="37" t="s">
        <v>33</v>
      </c>
      <c r="B81" s="37"/>
      <c r="C81" s="65" t="s">
        <v>13</v>
      </c>
      <c r="D81" s="66"/>
      <c r="E81" s="66"/>
      <c r="F81" s="66"/>
      <c r="G81" s="66"/>
      <c r="H81" s="66"/>
      <c r="I81" s="67"/>
      <c r="J81" s="37" t="s">
        <v>14</v>
      </c>
      <c r="K81" s="37"/>
      <c r="L81" s="37"/>
      <c r="M81" s="37"/>
      <c r="N81" s="37"/>
      <c r="O81" s="107" t="s">
        <v>68</v>
      </c>
      <c r="P81" s="108"/>
      <c r="Q81" s="108"/>
      <c r="R81" s="108"/>
      <c r="S81" s="108"/>
      <c r="T81" s="108"/>
      <c r="U81" s="108"/>
      <c r="V81" s="108"/>
      <c r="W81" s="108"/>
      <c r="X81" s="108"/>
      <c r="Y81" s="109"/>
      <c r="Z81" s="109"/>
      <c r="AA81" s="109"/>
      <c r="AB81" s="109"/>
      <c r="AC81" s="109"/>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c r="BI81" s="109"/>
      <c r="BJ81" s="109"/>
      <c r="BK81" s="109"/>
      <c r="BL81" s="109"/>
      <c r="BM81" s="109"/>
      <c r="BN81" s="109"/>
      <c r="BO81" s="109"/>
      <c r="BP81" s="109"/>
      <c r="BQ81" s="110"/>
      <c r="CA81" s="1" t="s">
        <v>67</v>
      </c>
    </row>
    <row r="82" spans="1:79" s="13" customFormat="1" ht="15.75" customHeight="1" x14ac:dyDescent="0.2">
      <c r="A82" s="44">
        <v>0</v>
      </c>
      <c r="B82" s="44"/>
      <c r="C82" s="44" t="s">
        <v>82</v>
      </c>
      <c r="D82" s="44"/>
      <c r="E82" s="44"/>
      <c r="F82" s="44"/>
      <c r="G82" s="44"/>
      <c r="H82" s="44"/>
      <c r="I82" s="44"/>
      <c r="J82" s="44"/>
      <c r="K82" s="44"/>
      <c r="L82" s="44"/>
      <c r="M82" s="44"/>
      <c r="N82" s="44"/>
      <c r="O82" s="45"/>
      <c r="P82" s="46"/>
      <c r="Q82" s="46"/>
      <c r="R82" s="46"/>
      <c r="S82" s="46"/>
      <c r="T82" s="46"/>
      <c r="U82" s="46"/>
      <c r="V82" s="46"/>
      <c r="W82" s="46"/>
      <c r="X82" s="46"/>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8"/>
      <c r="BR82" s="25"/>
      <c r="BS82" s="25"/>
      <c r="BT82" s="25"/>
      <c r="BU82" s="25"/>
      <c r="BV82" s="25"/>
      <c r="BW82" s="25"/>
      <c r="BX82" s="25"/>
      <c r="BY82" s="25"/>
      <c r="CA82" s="13" t="s">
        <v>62</v>
      </c>
    </row>
    <row r="83" spans="1:79" s="13" customFormat="1" ht="101.25" customHeight="1" x14ac:dyDescent="0.2">
      <c r="A83" s="44">
        <v>2</v>
      </c>
      <c r="B83" s="44"/>
      <c r="C83" s="175" t="s">
        <v>212</v>
      </c>
      <c r="D83" s="176"/>
      <c r="E83" s="176"/>
      <c r="F83" s="176"/>
      <c r="G83" s="176"/>
      <c r="H83" s="176"/>
      <c r="I83" s="177"/>
      <c r="J83" s="127" t="s">
        <v>88</v>
      </c>
      <c r="K83" s="127"/>
      <c r="L83" s="127"/>
      <c r="M83" s="127"/>
      <c r="N83" s="127"/>
      <c r="O83" s="150" t="s">
        <v>371</v>
      </c>
      <c r="P83" s="151"/>
      <c r="Q83" s="151"/>
      <c r="R83" s="151"/>
      <c r="S83" s="151"/>
      <c r="T83" s="151"/>
      <c r="U83" s="151"/>
      <c r="V83" s="151"/>
      <c r="W83" s="151"/>
      <c r="X83" s="151"/>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c r="BL83" s="152"/>
      <c r="BM83" s="152"/>
      <c r="BN83" s="152"/>
      <c r="BO83" s="152"/>
      <c r="BP83" s="152"/>
      <c r="BQ83" s="153"/>
      <c r="BR83" s="25"/>
      <c r="BS83" s="25"/>
      <c r="BT83" s="25"/>
      <c r="BU83" s="25"/>
      <c r="BV83" s="25"/>
      <c r="BW83" s="25"/>
      <c r="BX83" s="25"/>
      <c r="BY83" s="25"/>
    </row>
    <row r="84" spans="1:79" s="13" customFormat="1" ht="15" customHeight="1" x14ac:dyDescent="0.2">
      <c r="A84" s="44">
        <v>0</v>
      </c>
      <c r="B84" s="44"/>
      <c r="C84" s="44" t="s">
        <v>96</v>
      </c>
      <c r="D84" s="44"/>
      <c r="E84" s="44"/>
      <c r="F84" s="44"/>
      <c r="G84" s="44"/>
      <c r="H84" s="44"/>
      <c r="I84" s="44"/>
      <c r="J84" s="128" t="s">
        <v>83</v>
      </c>
      <c r="K84" s="128"/>
      <c r="L84" s="128"/>
      <c r="M84" s="128"/>
      <c r="N84" s="128"/>
      <c r="O84" s="150"/>
      <c r="P84" s="151"/>
      <c r="Q84" s="151"/>
      <c r="R84" s="151"/>
      <c r="S84" s="151"/>
      <c r="T84" s="151"/>
      <c r="U84" s="151"/>
      <c r="V84" s="151"/>
      <c r="W84" s="151"/>
      <c r="X84" s="151"/>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c r="BL84" s="152"/>
      <c r="BM84" s="152"/>
      <c r="BN84" s="152"/>
      <c r="BO84" s="152"/>
      <c r="BP84" s="152"/>
      <c r="BQ84" s="153"/>
      <c r="BR84" s="25"/>
      <c r="BS84" s="25"/>
      <c r="BT84" s="25"/>
      <c r="BU84" s="25"/>
      <c r="BV84" s="25"/>
      <c r="BW84" s="25"/>
      <c r="BX84" s="25"/>
      <c r="BY84" s="25"/>
    </row>
    <row r="85" spans="1:79" s="13" customFormat="1" ht="65.25" customHeight="1" x14ac:dyDescent="0.2">
      <c r="A85" s="44">
        <v>3</v>
      </c>
      <c r="B85" s="44"/>
      <c r="C85" s="175" t="s">
        <v>214</v>
      </c>
      <c r="D85" s="176"/>
      <c r="E85" s="176"/>
      <c r="F85" s="176"/>
      <c r="G85" s="176"/>
      <c r="H85" s="176"/>
      <c r="I85" s="177"/>
      <c r="J85" s="127" t="s">
        <v>85</v>
      </c>
      <c r="K85" s="127"/>
      <c r="L85" s="127"/>
      <c r="M85" s="127"/>
      <c r="N85" s="127"/>
      <c r="O85" s="181" t="s">
        <v>334</v>
      </c>
      <c r="P85" s="182"/>
      <c r="Q85" s="182"/>
      <c r="R85" s="182"/>
      <c r="S85" s="182"/>
      <c r="T85" s="182"/>
      <c r="U85" s="182"/>
      <c r="V85" s="182"/>
      <c r="W85" s="182"/>
      <c r="X85" s="182"/>
      <c r="Y85" s="183"/>
      <c r="Z85" s="183"/>
      <c r="AA85" s="183"/>
      <c r="AB85" s="183"/>
      <c r="AC85" s="183"/>
      <c r="AD85" s="183"/>
      <c r="AE85" s="183"/>
      <c r="AF85" s="183"/>
      <c r="AG85" s="183"/>
      <c r="AH85" s="183"/>
      <c r="AI85" s="183"/>
      <c r="AJ85" s="183"/>
      <c r="AK85" s="183"/>
      <c r="AL85" s="183"/>
      <c r="AM85" s="183"/>
      <c r="AN85" s="183"/>
      <c r="AO85" s="183"/>
      <c r="AP85" s="183"/>
      <c r="AQ85" s="183"/>
      <c r="AR85" s="183"/>
      <c r="AS85" s="183"/>
      <c r="AT85" s="183"/>
      <c r="AU85" s="183"/>
      <c r="AV85" s="183"/>
      <c r="AW85" s="183"/>
      <c r="AX85" s="183"/>
      <c r="AY85" s="183"/>
      <c r="AZ85" s="183"/>
      <c r="BA85" s="183"/>
      <c r="BB85" s="183"/>
      <c r="BC85" s="183"/>
      <c r="BD85" s="183"/>
      <c r="BE85" s="183"/>
      <c r="BF85" s="183"/>
      <c r="BG85" s="183"/>
      <c r="BH85" s="183"/>
      <c r="BI85" s="183"/>
      <c r="BJ85" s="183"/>
      <c r="BK85" s="183"/>
      <c r="BL85" s="183"/>
      <c r="BM85" s="183"/>
      <c r="BN85" s="183"/>
      <c r="BO85" s="183"/>
      <c r="BP85" s="183"/>
      <c r="BQ85" s="184"/>
      <c r="BR85" s="25"/>
      <c r="BS85" s="25"/>
      <c r="BT85" s="25"/>
      <c r="BU85" s="25"/>
      <c r="BV85" s="25"/>
      <c r="BW85" s="25"/>
      <c r="BX85" s="25"/>
      <c r="BY85" s="25"/>
    </row>
    <row r="86" spans="1:79" s="13" customFormat="1" ht="15.75" customHeight="1" x14ac:dyDescent="0.2">
      <c r="A86" s="44">
        <v>0</v>
      </c>
      <c r="B86" s="44"/>
      <c r="C86" s="44" t="s">
        <v>109</v>
      </c>
      <c r="D86" s="44"/>
      <c r="E86" s="44"/>
      <c r="F86" s="44"/>
      <c r="G86" s="44"/>
      <c r="H86" s="44"/>
      <c r="I86" s="44"/>
      <c r="J86" s="128" t="s">
        <v>83</v>
      </c>
      <c r="K86" s="128"/>
      <c r="L86" s="128"/>
      <c r="M86" s="128"/>
      <c r="N86" s="128"/>
      <c r="O86" s="150"/>
      <c r="P86" s="151"/>
      <c r="Q86" s="151"/>
      <c r="R86" s="151"/>
      <c r="S86" s="151"/>
      <c r="T86" s="151"/>
      <c r="U86" s="151"/>
      <c r="V86" s="151"/>
      <c r="W86" s="151"/>
      <c r="X86" s="151"/>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c r="BL86" s="152"/>
      <c r="BM86" s="152"/>
      <c r="BN86" s="152"/>
      <c r="BO86" s="152"/>
      <c r="BP86" s="152"/>
      <c r="BQ86" s="153"/>
      <c r="BR86" s="25"/>
      <c r="BS86" s="25"/>
      <c r="BT86" s="25"/>
      <c r="BU86" s="25"/>
      <c r="BV86" s="25"/>
      <c r="BW86" s="25"/>
      <c r="BX86" s="25"/>
      <c r="BY86" s="25"/>
    </row>
    <row r="87" spans="1:79" s="13" customFormat="1" ht="46.5" customHeight="1" x14ac:dyDescent="0.2">
      <c r="A87" s="44">
        <v>4</v>
      </c>
      <c r="B87" s="44"/>
      <c r="C87" s="175" t="s">
        <v>216</v>
      </c>
      <c r="D87" s="176"/>
      <c r="E87" s="176"/>
      <c r="F87" s="176"/>
      <c r="G87" s="176"/>
      <c r="H87" s="176"/>
      <c r="I87" s="177"/>
      <c r="J87" s="127" t="s">
        <v>88</v>
      </c>
      <c r="K87" s="127"/>
      <c r="L87" s="127"/>
      <c r="M87" s="127"/>
      <c r="N87" s="127"/>
      <c r="O87" s="150" t="s">
        <v>347</v>
      </c>
      <c r="P87" s="151"/>
      <c r="Q87" s="151"/>
      <c r="R87" s="151"/>
      <c r="S87" s="151"/>
      <c r="T87" s="151"/>
      <c r="U87" s="151"/>
      <c r="V87" s="151"/>
      <c r="W87" s="151"/>
      <c r="X87" s="151"/>
      <c r="Y87" s="152"/>
      <c r="Z87" s="152"/>
      <c r="AA87" s="152"/>
      <c r="AB87" s="152"/>
      <c r="AC87" s="152"/>
      <c r="AD87" s="152"/>
      <c r="AE87" s="152"/>
      <c r="AF87" s="152"/>
      <c r="AG87" s="152"/>
      <c r="AH87" s="152"/>
      <c r="AI87" s="152"/>
      <c r="AJ87" s="152"/>
      <c r="AK87" s="152"/>
      <c r="AL87" s="152"/>
      <c r="AM87" s="152"/>
      <c r="AN87" s="152"/>
      <c r="AO87" s="152"/>
      <c r="AP87" s="152"/>
      <c r="AQ87" s="152"/>
      <c r="AR87" s="152"/>
      <c r="AS87" s="152"/>
      <c r="AT87" s="152"/>
      <c r="AU87" s="152"/>
      <c r="AV87" s="152"/>
      <c r="AW87" s="152"/>
      <c r="AX87" s="152"/>
      <c r="AY87" s="152"/>
      <c r="AZ87" s="152"/>
      <c r="BA87" s="152"/>
      <c r="BB87" s="152"/>
      <c r="BC87" s="152"/>
      <c r="BD87" s="152"/>
      <c r="BE87" s="152"/>
      <c r="BF87" s="152"/>
      <c r="BG87" s="152"/>
      <c r="BH87" s="152"/>
      <c r="BI87" s="152"/>
      <c r="BJ87" s="152"/>
      <c r="BK87" s="152"/>
      <c r="BL87" s="152"/>
      <c r="BM87" s="152"/>
      <c r="BN87" s="152"/>
      <c r="BO87" s="152"/>
      <c r="BP87" s="152"/>
      <c r="BQ87" s="153"/>
      <c r="BR87" s="25"/>
      <c r="BS87" s="25"/>
      <c r="BT87" s="25"/>
      <c r="BU87" s="25"/>
      <c r="BV87" s="25"/>
      <c r="BW87" s="25"/>
      <c r="BX87" s="25"/>
      <c r="BY87" s="25"/>
    </row>
    <row r="88" spans="1:79" s="13" customFormat="1" ht="14.25" customHeight="1" x14ac:dyDescent="0.2">
      <c r="A88" s="44">
        <v>0</v>
      </c>
      <c r="B88" s="44"/>
      <c r="C88" s="44" t="s">
        <v>127</v>
      </c>
      <c r="D88" s="44"/>
      <c r="E88" s="44"/>
      <c r="F88" s="44"/>
      <c r="G88" s="44"/>
      <c r="H88" s="44"/>
      <c r="I88" s="44"/>
      <c r="J88" s="128" t="s">
        <v>83</v>
      </c>
      <c r="K88" s="128"/>
      <c r="L88" s="128"/>
      <c r="M88" s="128"/>
      <c r="N88" s="128"/>
      <c r="O88" s="150"/>
      <c r="P88" s="151"/>
      <c r="Q88" s="151"/>
      <c r="R88" s="151"/>
      <c r="S88" s="151"/>
      <c r="T88" s="151"/>
      <c r="U88" s="151"/>
      <c r="V88" s="151"/>
      <c r="W88" s="151"/>
      <c r="X88" s="151"/>
      <c r="Y88" s="152"/>
      <c r="Z88" s="152"/>
      <c r="AA88" s="152"/>
      <c r="AB88" s="152"/>
      <c r="AC88" s="152"/>
      <c r="AD88" s="152"/>
      <c r="AE88" s="152"/>
      <c r="AF88" s="152"/>
      <c r="AG88" s="152"/>
      <c r="AH88" s="152"/>
      <c r="AI88" s="152"/>
      <c r="AJ88" s="152"/>
      <c r="AK88" s="152"/>
      <c r="AL88" s="152"/>
      <c r="AM88" s="152"/>
      <c r="AN88" s="152"/>
      <c r="AO88" s="152"/>
      <c r="AP88" s="152"/>
      <c r="AQ88" s="152"/>
      <c r="AR88" s="152"/>
      <c r="AS88" s="152"/>
      <c r="AT88" s="152"/>
      <c r="AU88" s="152"/>
      <c r="AV88" s="152"/>
      <c r="AW88" s="152"/>
      <c r="AX88" s="152"/>
      <c r="AY88" s="152"/>
      <c r="AZ88" s="152"/>
      <c r="BA88" s="152"/>
      <c r="BB88" s="152"/>
      <c r="BC88" s="152"/>
      <c r="BD88" s="152"/>
      <c r="BE88" s="152"/>
      <c r="BF88" s="152"/>
      <c r="BG88" s="152"/>
      <c r="BH88" s="152"/>
      <c r="BI88" s="152"/>
      <c r="BJ88" s="152"/>
      <c r="BK88" s="152"/>
      <c r="BL88" s="152"/>
      <c r="BM88" s="152"/>
      <c r="BN88" s="152"/>
      <c r="BO88" s="152"/>
      <c r="BP88" s="152"/>
      <c r="BQ88" s="153"/>
      <c r="BR88" s="25"/>
      <c r="BS88" s="25"/>
      <c r="BT88" s="25"/>
      <c r="BU88" s="25"/>
      <c r="BV88" s="25"/>
      <c r="BW88" s="25"/>
      <c r="BX88" s="25"/>
      <c r="BY88" s="25"/>
    </row>
    <row r="89" spans="1:79" s="13" customFormat="1" ht="33.75" customHeight="1" x14ac:dyDescent="0.2">
      <c r="A89" s="44">
        <v>5</v>
      </c>
      <c r="B89" s="44"/>
      <c r="C89" s="175" t="s">
        <v>217</v>
      </c>
      <c r="D89" s="176"/>
      <c r="E89" s="176"/>
      <c r="F89" s="176"/>
      <c r="G89" s="176"/>
      <c r="H89" s="176"/>
      <c r="I89" s="177"/>
      <c r="J89" s="127" t="s">
        <v>129</v>
      </c>
      <c r="K89" s="127"/>
      <c r="L89" s="127"/>
      <c r="M89" s="127"/>
      <c r="N89" s="127"/>
      <c r="O89" s="150" t="s">
        <v>348</v>
      </c>
      <c r="P89" s="151"/>
      <c r="Q89" s="151"/>
      <c r="R89" s="151"/>
      <c r="S89" s="151"/>
      <c r="T89" s="151"/>
      <c r="U89" s="151"/>
      <c r="V89" s="151"/>
      <c r="W89" s="151"/>
      <c r="X89" s="151"/>
      <c r="Y89" s="152"/>
      <c r="Z89" s="152"/>
      <c r="AA89" s="152"/>
      <c r="AB89" s="152"/>
      <c r="AC89" s="152"/>
      <c r="AD89" s="152"/>
      <c r="AE89" s="152"/>
      <c r="AF89" s="152"/>
      <c r="AG89" s="152"/>
      <c r="AH89" s="152"/>
      <c r="AI89" s="152"/>
      <c r="AJ89" s="152"/>
      <c r="AK89" s="152"/>
      <c r="AL89" s="152"/>
      <c r="AM89" s="152"/>
      <c r="AN89" s="152"/>
      <c r="AO89" s="152"/>
      <c r="AP89" s="152"/>
      <c r="AQ89" s="152"/>
      <c r="AR89" s="152"/>
      <c r="AS89" s="152"/>
      <c r="AT89" s="152"/>
      <c r="AU89" s="152"/>
      <c r="AV89" s="152"/>
      <c r="AW89" s="152"/>
      <c r="AX89" s="152"/>
      <c r="AY89" s="152"/>
      <c r="AZ89" s="152"/>
      <c r="BA89" s="152"/>
      <c r="BB89" s="152"/>
      <c r="BC89" s="152"/>
      <c r="BD89" s="152"/>
      <c r="BE89" s="152"/>
      <c r="BF89" s="152"/>
      <c r="BG89" s="152"/>
      <c r="BH89" s="152"/>
      <c r="BI89" s="152"/>
      <c r="BJ89" s="152"/>
      <c r="BK89" s="152"/>
      <c r="BL89" s="152"/>
      <c r="BM89" s="152"/>
      <c r="BN89" s="152"/>
      <c r="BO89" s="152"/>
      <c r="BP89" s="152"/>
      <c r="BQ89" s="153"/>
      <c r="BR89" s="25"/>
      <c r="BS89" s="25"/>
      <c r="BT89" s="25"/>
      <c r="BU89" s="25"/>
      <c r="BV89" s="25"/>
      <c r="BW89" s="25"/>
      <c r="BX89" s="25"/>
      <c r="BY89" s="25"/>
    </row>
    <row r="90" spans="1:79" ht="15.75" x14ac:dyDescent="0.2">
      <c r="A90" s="21"/>
      <c r="B90" s="21"/>
      <c r="C90" s="22"/>
      <c r="D90" s="22"/>
      <c r="E90" s="22"/>
      <c r="F90" s="22"/>
      <c r="G90" s="22"/>
      <c r="H90" s="22"/>
      <c r="I90" s="22"/>
      <c r="J90" s="22"/>
      <c r="K90" s="22"/>
      <c r="L90" s="22"/>
      <c r="M90" s="22"/>
      <c r="N90" s="22"/>
      <c r="O90" s="22"/>
      <c r="P90" s="22"/>
      <c r="Q90" s="22"/>
      <c r="R90" s="22"/>
      <c r="S90" s="22"/>
      <c r="T90" s="22"/>
      <c r="U90" s="22"/>
      <c r="V90" s="22"/>
      <c r="W90" s="22"/>
      <c r="X90" s="22"/>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4"/>
      <c r="AY90" s="24"/>
      <c r="AZ90" s="24"/>
      <c r="BA90" s="24"/>
      <c r="BB90" s="24"/>
      <c r="BC90" s="24"/>
      <c r="BD90" s="24"/>
      <c r="BE90" s="24"/>
      <c r="BF90" s="24"/>
      <c r="BG90" s="24"/>
      <c r="BH90" s="24"/>
      <c r="BI90" s="24"/>
      <c r="BJ90" s="24"/>
      <c r="BK90" s="24"/>
      <c r="BL90" s="24"/>
      <c r="BM90" s="24"/>
      <c r="BN90" s="24"/>
      <c r="BO90" s="24"/>
      <c r="BP90" s="24"/>
      <c r="BQ90" s="24"/>
      <c r="BR90" s="20"/>
      <c r="BS90" s="20"/>
      <c r="BT90" s="20"/>
      <c r="BU90" s="20"/>
      <c r="BV90" s="20"/>
      <c r="BW90" s="20"/>
      <c r="BX90" s="20"/>
      <c r="BY90" s="20"/>
    </row>
    <row r="91" spans="1:79" ht="15.95" customHeight="1" x14ac:dyDescent="0.2">
      <c r="A91" s="49" t="s">
        <v>61</v>
      </c>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9"/>
      <c r="BL91" s="49"/>
    </row>
    <row r="92" spans="1:79" ht="120.75" customHeight="1" x14ac:dyDescent="0.2">
      <c r="A92" s="49" t="s">
        <v>372</v>
      </c>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9"/>
      <c r="BL92" s="49"/>
      <c r="BM92" s="49"/>
      <c r="BN92" s="49"/>
      <c r="BO92" s="49"/>
      <c r="BP92" s="49"/>
      <c r="BQ92" s="49"/>
    </row>
    <row r="93" spans="1:79" ht="18" customHeight="1" x14ac:dyDescent="0.2">
      <c r="A93" s="185"/>
      <c r="B93" s="185"/>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5"/>
      <c r="AQ93" s="185"/>
      <c r="AR93" s="185"/>
      <c r="AS93" s="185"/>
      <c r="AT93" s="185"/>
      <c r="AU93" s="185"/>
      <c r="AV93" s="185"/>
      <c r="AW93" s="185"/>
      <c r="AX93" s="185"/>
      <c r="AY93" s="185"/>
      <c r="AZ93" s="185"/>
      <c r="BA93" s="185"/>
      <c r="BB93" s="185"/>
      <c r="BC93" s="185"/>
      <c r="BD93" s="185"/>
      <c r="BE93" s="185"/>
      <c r="BF93" s="185"/>
      <c r="BG93" s="185"/>
      <c r="BH93" s="185"/>
      <c r="BI93" s="185"/>
      <c r="BJ93" s="185"/>
      <c r="BK93" s="185"/>
      <c r="BL93" s="185"/>
      <c r="BM93" s="185"/>
      <c r="BN93" s="185"/>
      <c r="BO93" s="185"/>
      <c r="BP93" s="185"/>
      <c r="BQ93" s="185"/>
    </row>
    <row r="94" spans="1:79" ht="15.95" customHeight="1" x14ac:dyDescent="0.2">
      <c r="A94" s="49" t="s">
        <v>43</v>
      </c>
      <c r="B94" s="49"/>
      <c r="C94" s="49"/>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49"/>
      <c r="BG94" s="49"/>
      <c r="BH94" s="49"/>
      <c r="BI94" s="49"/>
      <c r="BJ94" s="49"/>
      <c r="BK94" s="49"/>
      <c r="BL94" s="49"/>
    </row>
    <row r="95" spans="1:79" ht="50.25" customHeight="1" x14ac:dyDescent="0.2">
      <c r="A95" s="138" t="s">
        <v>351</v>
      </c>
      <c r="B95" s="49"/>
      <c r="C95" s="49"/>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c r="BI95" s="49"/>
      <c r="BJ95" s="49"/>
      <c r="BK95" s="49"/>
      <c r="BL95" s="49"/>
      <c r="BM95" s="49"/>
      <c r="BN95" s="49"/>
      <c r="BO95" s="49"/>
      <c r="BP95" s="49"/>
      <c r="BQ95" s="49"/>
    </row>
    <row r="96" spans="1:79" ht="15.95" customHeight="1" x14ac:dyDescent="0.2">
      <c r="A96" s="26"/>
      <c r="B96" s="26"/>
      <c r="C96" s="26"/>
      <c r="D96" s="26"/>
      <c r="E96" s="26"/>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row>
    <row r="97" spans="1:64" ht="12" customHeight="1" x14ac:dyDescent="0.2">
      <c r="A97" s="27" t="s">
        <v>73</v>
      </c>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row>
    <row r="98" spans="1:64" ht="12" customHeight="1" x14ac:dyDescent="0.2">
      <c r="A98" s="27" t="s">
        <v>64</v>
      </c>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row>
    <row r="99" spans="1:64" s="27" customFormat="1" ht="12" customHeight="1" x14ac:dyDescent="0.2">
      <c r="A99" s="27" t="s">
        <v>65</v>
      </c>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row>
    <row r="100" spans="1:64" ht="15.95" customHeight="1" x14ac:dyDescent="0.25">
      <c r="A100" s="29"/>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row>
    <row r="101" spans="1:64" ht="42" customHeight="1" x14ac:dyDescent="0.25">
      <c r="A101" s="118" t="s">
        <v>143</v>
      </c>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9"/>
      <c r="X101" s="119"/>
      <c r="Y101" s="119"/>
      <c r="Z101" s="119"/>
      <c r="AA101" s="119"/>
      <c r="AB101" s="119"/>
      <c r="AC101" s="119"/>
      <c r="AD101" s="119"/>
      <c r="AE101" s="119"/>
      <c r="AF101" s="119"/>
      <c r="AG101" s="119"/>
      <c r="AH101" s="119"/>
      <c r="AI101" s="119"/>
      <c r="AJ101" s="119"/>
      <c r="AK101" s="119"/>
      <c r="AL101" s="119"/>
      <c r="AM101" s="119"/>
      <c r="AN101" s="30"/>
      <c r="AO101" s="30"/>
      <c r="AP101" s="120" t="s">
        <v>144</v>
      </c>
      <c r="AQ101" s="120"/>
      <c r="AR101" s="120"/>
      <c r="AS101" s="120"/>
      <c r="AT101" s="120"/>
      <c r="AU101" s="120"/>
      <c r="AV101" s="120"/>
      <c r="AW101" s="120"/>
      <c r="AX101" s="120"/>
      <c r="AY101" s="120"/>
      <c r="AZ101" s="120"/>
      <c r="BA101" s="120"/>
      <c r="BB101" s="120"/>
      <c r="BC101" s="120"/>
      <c r="BD101" s="120"/>
      <c r="BE101" s="120"/>
      <c r="BF101" s="120"/>
      <c r="BG101" s="120"/>
      <c r="BH101" s="120"/>
    </row>
    <row r="102" spans="1:64" x14ac:dyDescent="0.2">
      <c r="W102" s="121" t="s">
        <v>7</v>
      </c>
      <c r="X102" s="121"/>
      <c r="Y102" s="121"/>
      <c r="Z102" s="121"/>
      <c r="AA102" s="121"/>
      <c r="AB102" s="121"/>
      <c r="AC102" s="121"/>
      <c r="AD102" s="121"/>
      <c r="AE102" s="121"/>
      <c r="AF102" s="121"/>
      <c r="AG102" s="121"/>
      <c r="AH102" s="121"/>
      <c r="AI102" s="121"/>
      <c r="AJ102" s="121"/>
      <c r="AK102" s="121"/>
      <c r="AL102" s="121"/>
      <c r="AM102" s="121"/>
      <c r="AN102" s="31"/>
      <c r="AO102" s="31"/>
      <c r="AP102" s="121" t="s">
        <v>69</v>
      </c>
      <c r="AQ102" s="121"/>
      <c r="AR102" s="121"/>
      <c r="AS102" s="121"/>
      <c r="AT102" s="121"/>
      <c r="AU102" s="121"/>
      <c r="AV102" s="121"/>
      <c r="AW102" s="121"/>
      <c r="AX102" s="121"/>
      <c r="AY102" s="121"/>
      <c r="AZ102" s="121"/>
      <c r="BA102" s="121"/>
      <c r="BB102" s="121"/>
      <c r="BC102" s="121"/>
      <c r="BD102" s="121"/>
      <c r="BE102" s="121"/>
      <c r="BF102" s="121"/>
      <c r="BG102" s="121"/>
      <c r="BH102" s="121"/>
    </row>
    <row r="105" spans="1:64" ht="15.95" customHeight="1" x14ac:dyDescent="0.25">
      <c r="A105" s="118" t="s">
        <v>327</v>
      </c>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9"/>
      <c r="X105" s="119"/>
      <c r="Y105" s="119"/>
      <c r="Z105" s="119"/>
      <c r="AA105" s="119"/>
      <c r="AB105" s="119"/>
      <c r="AC105" s="119"/>
      <c r="AD105" s="119"/>
      <c r="AE105" s="119"/>
      <c r="AF105" s="119"/>
      <c r="AG105" s="119"/>
      <c r="AH105" s="119"/>
      <c r="AI105" s="119"/>
      <c r="AJ105" s="119"/>
      <c r="AK105" s="119"/>
      <c r="AL105" s="119"/>
      <c r="AM105" s="119"/>
      <c r="AN105" s="30"/>
      <c r="AO105" s="30"/>
      <c r="AP105" s="120" t="s">
        <v>145</v>
      </c>
      <c r="AQ105" s="120"/>
      <c r="AR105" s="120"/>
      <c r="AS105" s="120"/>
      <c r="AT105" s="120"/>
      <c r="AU105" s="120"/>
      <c r="AV105" s="120"/>
      <c r="AW105" s="120"/>
      <c r="AX105" s="120"/>
      <c r="AY105" s="120"/>
      <c r="AZ105" s="120"/>
      <c r="BA105" s="120"/>
      <c r="BB105" s="120"/>
      <c r="BC105" s="120"/>
      <c r="BD105" s="120"/>
      <c r="BE105" s="120"/>
      <c r="BF105" s="120"/>
      <c r="BG105" s="120"/>
      <c r="BH105" s="120"/>
    </row>
    <row r="106" spans="1:64" x14ac:dyDescent="0.2">
      <c r="W106" s="121" t="s">
        <v>7</v>
      </c>
      <c r="X106" s="121"/>
      <c r="Y106" s="121"/>
      <c r="Z106" s="121"/>
      <c r="AA106" s="121"/>
      <c r="AB106" s="121"/>
      <c r="AC106" s="121"/>
      <c r="AD106" s="121"/>
      <c r="AE106" s="121"/>
      <c r="AF106" s="121"/>
      <c r="AG106" s="121"/>
      <c r="AH106" s="121"/>
      <c r="AI106" s="121"/>
      <c r="AJ106" s="121"/>
      <c r="AK106" s="121"/>
      <c r="AL106" s="121"/>
      <c r="AM106" s="121"/>
      <c r="AN106" s="31"/>
      <c r="AO106" s="31"/>
      <c r="AP106" s="121" t="s">
        <v>69</v>
      </c>
      <c r="AQ106" s="121"/>
      <c r="AR106" s="121"/>
      <c r="AS106" s="121"/>
      <c r="AT106" s="121"/>
      <c r="AU106" s="121"/>
      <c r="AV106" s="121"/>
      <c r="AW106" s="121"/>
      <c r="AX106" s="121"/>
      <c r="AY106" s="121"/>
      <c r="AZ106" s="121"/>
      <c r="BA106" s="121"/>
      <c r="BB106" s="121"/>
      <c r="BC106" s="121"/>
      <c r="BD106" s="121"/>
      <c r="BE106" s="121"/>
      <c r="BF106" s="121"/>
      <c r="BG106" s="121"/>
      <c r="BH106" s="121"/>
    </row>
  </sheetData>
  <mergeCells count="383">
    <mergeCell ref="A93:BQ93"/>
    <mergeCell ref="A92:BQ92"/>
    <mergeCell ref="A95:BQ95"/>
    <mergeCell ref="O86:BQ86"/>
    <mergeCell ref="A87:B87"/>
    <mergeCell ref="C87:I87"/>
    <mergeCell ref="J87:N87"/>
    <mergeCell ref="O87:BQ87"/>
    <mergeCell ref="AX75:BB75"/>
    <mergeCell ref="BC75:BG75"/>
    <mergeCell ref="BH75:BL75"/>
    <mergeCell ref="BM75:BQ75"/>
    <mergeCell ref="A82:B82"/>
    <mergeCell ref="C82:I82"/>
    <mergeCell ref="J82:N82"/>
    <mergeCell ref="O82:BQ82"/>
    <mergeCell ref="A81:B81"/>
    <mergeCell ref="C81:I81"/>
    <mergeCell ref="J81:N81"/>
    <mergeCell ref="O81:BQ81"/>
    <mergeCell ref="A83:B83"/>
    <mergeCell ref="C83:I83"/>
    <mergeCell ref="J83:N83"/>
    <mergeCell ref="O83:BQ83"/>
    <mergeCell ref="A84:B84"/>
    <mergeCell ref="C84:I84"/>
    <mergeCell ref="J84:N84"/>
    <mergeCell ref="A88:B88"/>
    <mergeCell ref="C88:I88"/>
    <mergeCell ref="J88:N88"/>
    <mergeCell ref="O88:BQ88"/>
    <mergeCell ref="A75:B75"/>
    <mergeCell ref="C75:I75"/>
    <mergeCell ref="J75:N75"/>
    <mergeCell ref="O75:X75"/>
    <mergeCell ref="Y75:AC75"/>
    <mergeCell ref="AD75:AH75"/>
    <mergeCell ref="AI75:AM75"/>
    <mergeCell ref="AN75:AR75"/>
    <mergeCell ref="AS75:AW75"/>
    <mergeCell ref="A86:B86"/>
    <mergeCell ref="C86:I86"/>
    <mergeCell ref="J86:N86"/>
    <mergeCell ref="A85:B85"/>
    <mergeCell ref="C85:I85"/>
    <mergeCell ref="J85:N85"/>
    <mergeCell ref="O85:BQ85"/>
    <mergeCell ref="A80:B80"/>
    <mergeCell ref="C80:I80"/>
    <mergeCell ref="J80:N80"/>
    <mergeCell ref="O80:BQ80"/>
    <mergeCell ref="BH73:BL73"/>
    <mergeCell ref="BM73:BQ73"/>
    <mergeCell ref="A74:B74"/>
    <mergeCell ref="C74:I74"/>
    <mergeCell ref="J74:N74"/>
    <mergeCell ref="O74:X74"/>
    <mergeCell ref="Y74:AC74"/>
    <mergeCell ref="AD74:AH74"/>
    <mergeCell ref="BM74:BQ74"/>
    <mergeCell ref="AI74:AM74"/>
    <mergeCell ref="AN74:AR74"/>
    <mergeCell ref="AS74:AW74"/>
    <mergeCell ref="AX74:BB74"/>
    <mergeCell ref="BC74:BG74"/>
    <mergeCell ref="BH74:BL74"/>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BM72:BQ72"/>
    <mergeCell ref="AI72:AM72"/>
    <mergeCell ref="AN72:AR72"/>
    <mergeCell ref="AS72:AW72"/>
    <mergeCell ref="AX72:BB72"/>
    <mergeCell ref="BC72:BG72"/>
    <mergeCell ref="BH72:BL72"/>
    <mergeCell ref="AX71:BB71"/>
    <mergeCell ref="BC71:BG71"/>
    <mergeCell ref="BH71:BL71"/>
    <mergeCell ref="AD71:AH71"/>
    <mergeCell ref="AI71:AM71"/>
    <mergeCell ref="O71:X71"/>
    <mergeCell ref="J71:N71"/>
    <mergeCell ref="BC73:BG73"/>
    <mergeCell ref="Y69:AC69"/>
    <mergeCell ref="AD69:AH69"/>
    <mergeCell ref="AI69:AM69"/>
    <mergeCell ref="AN71:AR71"/>
    <mergeCell ref="AS71:AW71"/>
    <mergeCell ref="AI70:AM70"/>
    <mergeCell ref="AN70:AR70"/>
    <mergeCell ref="AS70:AW70"/>
    <mergeCell ref="AX70:BB70"/>
    <mergeCell ref="AI73:AM73"/>
    <mergeCell ref="AN69:AR69"/>
    <mergeCell ref="AS69:AW69"/>
    <mergeCell ref="AX69:BB69"/>
    <mergeCell ref="AN73:AR73"/>
    <mergeCell ref="AS73:AW73"/>
    <mergeCell ref="Y71:AC71"/>
    <mergeCell ref="AX73:BB73"/>
    <mergeCell ref="C68:I68"/>
    <mergeCell ref="J68:N68"/>
    <mergeCell ref="O68:X68"/>
    <mergeCell ref="Y68:AC68"/>
    <mergeCell ref="AD68:AH68"/>
    <mergeCell ref="AI68:AM68"/>
    <mergeCell ref="A89:B89"/>
    <mergeCell ref="C89:I89"/>
    <mergeCell ref="J89:N89"/>
    <mergeCell ref="O89:BQ89"/>
    <mergeCell ref="A71:B71"/>
    <mergeCell ref="C71:I71"/>
    <mergeCell ref="BH70:BL70"/>
    <mergeCell ref="A70:B70"/>
    <mergeCell ref="C70:I70"/>
    <mergeCell ref="J70:N70"/>
    <mergeCell ref="O70:X70"/>
    <mergeCell ref="Y70:AC70"/>
    <mergeCell ref="AD70:AH70"/>
    <mergeCell ref="A69:B69"/>
    <mergeCell ref="C69:I69"/>
    <mergeCell ref="J69:N69"/>
    <mergeCell ref="O69:X69"/>
    <mergeCell ref="BC70:BG70"/>
    <mergeCell ref="A105:V105"/>
    <mergeCell ref="W105:AM105"/>
    <mergeCell ref="AP105:BH105"/>
    <mergeCell ref="W106:AM106"/>
    <mergeCell ref="AP106:BH106"/>
    <mergeCell ref="A94:BL94"/>
    <mergeCell ref="A101:V101"/>
    <mergeCell ref="W101:AM101"/>
    <mergeCell ref="AP101:BH101"/>
    <mergeCell ref="W102:AM102"/>
    <mergeCell ref="AP102:BH102"/>
    <mergeCell ref="A91:BL91"/>
    <mergeCell ref="O84:BQ84"/>
    <mergeCell ref="AN67:AR67"/>
    <mergeCell ref="AS67:AW67"/>
    <mergeCell ref="AX67:BB67"/>
    <mergeCell ref="BC67:BG67"/>
    <mergeCell ref="BH67:BL67"/>
    <mergeCell ref="BM67:BQ67"/>
    <mergeCell ref="A77:BQ77"/>
    <mergeCell ref="A79:B79"/>
    <mergeCell ref="C79:I79"/>
    <mergeCell ref="J79:N79"/>
    <mergeCell ref="O79:BQ79"/>
    <mergeCell ref="AX68:BB68"/>
    <mergeCell ref="BC69:BG69"/>
    <mergeCell ref="BH69:BL69"/>
    <mergeCell ref="BM69:BQ69"/>
    <mergeCell ref="BC68:BG68"/>
    <mergeCell ref="BH68:BL68"/>
    <mergeCell ref="BM68:BQ68"/>
    <mergeCell ref="AN68:AR68"/>
    <mergeCell ref="AS68:AW68"/>
    <mergeCell ref="BM70:BQ70"/>
    <mergeCell ref="A68:B68"/>
    <mergeCell ref="C65:I65"/>
    <mergeCell ref="J65:N65"/>
    <mergeCell ref="O65:X65"/>
    <mergeCell ref="Y65:AC65"/>
    <mergeCell ref="AD65:AH65"/>
    <mergeCell ref="AI65:AM65"/>
    <mergeCell ref="A67:B67"/>
    <mergeCell ref="C67:I67"/>
    <mergeCell ref="J67:N67"/>
    <mergeCell ref="O67:X67"/>
    <mergeCell ref="Y67:AC67"/>
    <mergeCell ref="AD67:AH67"/>
    <mergeCell ref="AI67:AM67"/>
    <mergeCell ref="A66:B66"/>
    <mergeCell ref="C66:I66"/>
    <mergeCell ref="J66:N66"/>
    <mergeCell ref="O66:X66"/>
    <mergeCell ref="Y66:AC66"/>
    <mergeCell ref="AD66:AH66"/>
    <mergeCell ref="A65:B65"/>
    <mergeCell ref="BM66:BQ66"/>
    <mergeCell ref="AI66:AM66"/>
    <mergeCell ref="AN66:AR66"/>
    <mergeCell ref="AS66:AW66"/>
    <mergeCell ref="AX66:BB66"/>
    <mergeCell ref="BC66:BG66"/>
    <mergeCell ref="BH66:BL66"/>
    <mergeCell ref="AN65:AR65"/>
    <mergeCell ref="AS65:AW65"/>
    <mergeCell ref="AX65:BB65"/>
    <mergeCell ref="BC65:BG65"/>
    <mergeCell ref="BH65:BL65"/>
    <mergeCell ref="BM65:BQ65"/>
    <mergeCell ref="A61:BQ61"/>
    <mergeCell ref="A63:B64"/>
    <mergeCell ref="C63:I64"/>
    <mergeCell ref="J63:N64"/>
    <mergeCell ref="O63:X64"/>
    <mergeCell ref="Y63:AM63"/>
    <mergeCell ref="AN63:BB63"/>
    <mergeCell ref="BC63:BQ63"/>
    <mergeCell ref="Y64:AC64"/>
    <mergeCell ref="AD64:AH64"/>
    <mergeCell ref="BM64:BQ64"/>
    <mergeCell ref="AI64:AM64"/>
    <mergeCell ref="AN64:AR64"/>
    <mergeCell ref="AS64:AW64"/>
    <mergeCell ref="AX64:BB64"/>
    <mergeCell ref="BC64:BG64"/>
    <mergeCell ref="BH64:BL64"/>
    <mergeCell ref="AN58:AR58"/>
    <mergeCell ref="AS58:AX58"/>
    <mergeCell ref="AY58:BC58"/>
    <mergeCell ref="BD58:BH58"/>
    <mergeCell ref="BI58:BN58"/>
    <mergeCell ref="A60:BQ60"/>
    <mergeCell ref="AS57:AX57"/>
    <mergeCell ref="AY57:BC57"/>
    <mergeCell ref="BD57:BH57"/>
    <mergeCell ref="BI57:BN57"/>
    <mergeCell ref="A58:B58"/>
    <mergeCell ref="C58:R58"/>
    <mergeCell ref="S58:W58"/>
    <mergeCell ref="X58:AB58"/>
    <mergeCell ref="AC58:AH58"/>
    <mergeCell ref="AI58:AM58"/>
    <mergeCell ref="AY56:BC56"/>
    <mergeCell ref="BD56:BH56"/>
    <mergeCell ref="BI56:BN56"/>
    <mergeCell ref="A57:B57"/>
    <mergeCell ref="C57:R57"/>
    <mergeCell ref="S57:W57"/>
    <mergeCell ref="X57:AB57"/>
    <mergeCell ref="AC57:AH57"/>
    <mergeCell ref="AI57:AM57"/>
    <mergeCell ref="AN57:AR57"/>
    <mergeCell ref="A56:B56"/>
    <mergeCell ref="C56:R56"/>
    <mergeCell ref="S56:W56"/>
    <mergeCell ref="X56:AB56"/>
    <mergeCell ref="AC56:AH56"/>
    <mergeCell ref="AI56:AM56"/>
    <mergeCell ref="AN56:AR56"/>
    <mergeCell ref="AS56:AX56"/>
    <mergeCell ref="C54:R55"/>
    <mergeCell ref="S54:AH54"/>
    <mergeCell ref="AI54:AX54"/>
    <mergeCell ref="AY54:BN54"/>
    <mergeCell ref="S55:W55"/>
    <mergeCell ref="A46:BQ46"/>
    <mergeCell ref="A48:B48"/>
    <mergeCell ref="C48:BQ48"/>
    <mergeCell ref="A49:B49"/>
    <mergeCell ref="C49:BQ49"/>
    <mergeCell ref="A50:B50"/>
    <mergeCell ref="C50:BQ50"/>
    <mergeCell ref="BD55:BH55"/>
    <mergeCell ref="BI55:BN55"/>
    <mergeCell ref="AY55:BC55"/>
    <mergeCell ref="X55:AB55"/>
    <mergeCell ref="AC55:AH55"/>
    <mergeCell ref="AI55:AM55"/>
    <mergeCell ref="AN55:AR55"/>
    <mergeCell ref="AS55:AX55"/>
    <mergeCell ref="A52:BN52"/>
    <mergeCell ref="A53:BN53"/>
    <mergeCell ref="A54:B55"/>
    <mergeCell ref="BD44:BH44"/>
    <mergeCell ref="BI44:BM44"/>
    <mergeCell ref="BN44:BQ44"/>
    <mergeCell ref="A44:B44"/>
    <mergeCell ref="A43:B43"/>
    <mergeCell ref="C43:Z43"/>
    <mergeCell ref="AA43:AE43"/>
    <mergeCell ref="AF43:AJ43"/>
    <mergeCell ref="AK43:AO43"/>
    <mergeCell ref="AP43:AT43"/>
    <mergeCell ref="AU43:AY43"/>
    <mergeCell ref="AZ43:BC43"/>
    <mergeCell ref="BD43:BH43"/>
    <mergeCell ref="BI43:BM43"/>
    <mergeCell ref="BN43:BQ43"/>
    <mergeCell ref="C44:Z44"/>
    <mergeCell ref="AA44:AE44"/>
    <mergeCell ref="AF44:AJ44"/>
    <mergeCell ref="AK44:AO44"/>
    <mergeCell ref="AP44:AT44"/>
    <mergeCell ref="AU44:AY44"/>
    <mergeCell ref="AZ44:BC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A41:B41"/>
    <mergeCell ref="C41:Z41"/>
    <mergeCell ref="AA41:AE41"/>
    <mergeCell ref="AF41:AJ41"/>
    <mergeCell ref="AK41:AO41"/>
    <mergeCell ref="AP41:AT41"/>
    <mergeCell ref="AU41:AY41"/>
    <mergeCell ref="BI42:BM42"/>
    <mergeCell ref="BN42:BQ42"/>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A58:B58 A67:B76 A78:B78 A82:B90">
    <cfRule type="cellIs" dxfId="18" priority="6" stopIfTrue="1" operator="equal">
      <formula>0</formula>
    </cfRule>
  </conditionalFormatting>
  <conditionalFormatting sqref="C67:C75 C78">
    <cfRule type="cellIs" dxfId="17" priority="5" stopIfTrue="1" operator="equal">
      <formula>$C66</formula>
    </cfRule>
  </conditionalFormatting>
  <conditionalFormatting sqref="C76">
    <cfRule type="cellIs" dxfId="16" priority="28" stopIfTrue="1" operator="equal">
      <formula>$C67</formula>
    </cfRule>
  </conditionalFormatting>
  <conditionalFormatting sqref="C82:C89">
    <cfRule type="cellIs" dxfId="15" priority="1" stopIfTrue="1" operator="equal">
      <formula>$C81</formula>
    </cfRule>
  </conditionalFormatting>
  <conditionalFormatting sqref="C90">
    <cfRule type="cellIs" dxfId="14" priority="30" stopIfTrue="1" operator="equal">
      <formula>$C82</formula>
    </cfRule>
  </conditionalFormatting>
  <pageMargins left="0.31496062992125984" right="0.31496062992125984" top="0.39370078740157483" bottom="0.39370078740157483" header="0" footer="0"/>
  <pageSetup paperSize="9" scale="65" fitToHeight="999" orientation="landscape" r:id="rId1"/>
  <headerFooter alignWithMargins="0"/>
  <rowBreaks count="2" manualBreakCount="2">
    <brk id="50" max="68" man="1"/>
    <brk id="76" max="6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3"/>
  <sheetViews>
    <sheetView view="pageBreakPreview" topLeftCell="A121" zoomScale="80" zoomScaleNormal="90" zoomScaleSheetLayoutView="80" workbookViewId="0">
      <selection activeCell="A88" sqref="A1:XFD1048576"/>
    </sheetView>
  </sheetViews>
  <sheetFormatPr defaultColWidth="9.140625" defaultRowHeight="12.75" x14ac:dyDescent="0.2"/>
  <cols>
    <col min="1" max="1" width="3.28515625" style="1" customWidth="1"/>
    <col min="2" max="2" width="3.42578125" style="1" customWidth="1"/>
    <col min="3" max="8" width="2.85546875" style="1" customWidth="1"/>
    <col min="9" max="9" width="11.28515625" style="1" customWidth="1"/>
    <col min="10" max="23" width="2.85546875" style="1" customWidth="1"/>
    <col min="24" max="24" width="4.85546875" style="1" customWidth="1"/>
    <col min="25" max="30" width="2.85546875" style="1" customWidth="1"/>
    <col min="31" max="31" width="1.5703125" style="1" customWidth="1"/>
    <col min="32" max="38" width="2.85546875" style="1" customWidth="1"/>
    <col min="39" max="39" width="1.42578125" style="1" customWidth="1"/>
    <col min="40" max="40" width="2.85546875" style="1" customWidth="1"/>
    <col min="41" max="41" width="2.28515625" style="1" customWidth="1"/>
    <col min="42" max="45" width="2.85546875" style="1" customWidth="1"/>
    <col min="46" max="46" width="2.28515625" style="1" customWidth="1"/>
    <col min="47" max="54" width="2.85546875" style="1" customWidth="1"/>
    <col min="55" max="55" width="4.28515625" style="1" customWidth="1"/>
    <col min="56" max="59" width="2.85546875" style="1" customWidth="1"/>
    <col min="60" max="60" width="1.42578125" style="1" customWidth="1"/>
    <col min="61"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50" t="s">
        <v>56</v>
      </c>
      <c r="AP2" s="50"/>
      <c r="AQ2" s="50"/>
      <c r="AR2" s="50"/>
      <c r="AS2" s="50"/>
      <c r="AT2" s="50"/>
      <c r="AU2" s="50"/>
      <c r="AV2" s="50"/>
      <c r="AW2" s="50"/>
      <c r="AX2" s="50"/>
      <c r="AY2" s="50"/>
      <c r="AZ2" s="50"/>
      <c r="BA2" s="50"/>
      <c r="BB2" s="50"/>
      <c r="BC2" s="50"/>
      <c r="BD2" s="50"/>
      <c r="BE2" s="50"/>
      <c r="BF2" s="50"/>
      <c r="BG2" s="50"/>
      <c r="BH2" s="50"/>
      <c r="BI2" s="50"/>
      <c r="BJ2" s="50"/>
      <c r="BK2" s="50"/>
      <c r="BL2" s="50"/>
    </row>
    <row r="3" spans="1:64" ht="9" customHeight="1" x14ac:dyDescent="0.2">
      <c r="AO3" s="50"/>
      <c r="AP3" s="50"/>
      <c r="AQ3" s="50"/>
      <c r="AR3" s="50"/>
      <c r="AS3" s="50"/>
      <c r="AT3" s="50"/>
      <c r="AU3" s="50"/>
      <c r="AV3" s="50"/>
      <c r="AW3" s="50"/>
      <c r="AX3" s="50"/>
      <c r="AY3" s="50"/>
      <c r="AZ3" s="50"/>
      <c r="BA3" s="50"/>
      <c r="BB3" s="50"/>
      <c r="BC3" s="50"/>
      <c r="BD3" s="50"/>
      <c r="BE3" s="50"/>
      <c r="BF3" s="50"/>
      <c r="BG3" s="50"/>
      <c r="BH3" s="50"/>
      <c r="BI3" s="50"/>
      <c r="BJ3" s="50"/>
      <c r="BK3" s="50"/>
      <c r="BL3" s="50"/>
    </row>
    <row r="4" spans="1:64" ht="15.75" customHeight="1" x14ac:dyDescent="0.2">
      <c r="AO4" s="50"/>
      <c r="AP4" s="50"/>
      <c r="AQ4" s="50"/>
      <c r="AR4" s="50"/>
      <c r="AS4" s="50"/>
      <c r="AT4" s="50"/>
      <c r="AU4" s="50"/>
      <c r="AV4" s="50"/>
      <c r="AW4" s="50"/>
      <c r="AX4" s="50"/>
      <c r="AY4" s="50"/>
      <c r="AZ4" s="50"/>
      <c r="BA4" s="50"/>
      <c r="BB4" s="50"/>
      <c r="BC4" s="50"/>
      <c r="BD4" s="50"/>
      <c r="BE4" s="50"/>
      <c r="BF4" s="50"/>
      <c r="BG4" s="50"/>
      <c r="BH4" s="50"/>
      <c r="BI4" s="50"/>
      <c r="BJ4" s="50"/>
      <c r="BK4" s="50"/>
      <c r="BL4" s="50"/>
    </row>
    <row r="5" spans="1:64" ht="15.75"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50"/>
      <c r="AP5" s="50"/>
      <c r="AQ5" s="50"/>
      <c r="AR5" s="50"/>
      <c r="AS5" s="50"/>
      <c r="AT5" s="50"/>
      <c r="AU5" s="50"/>
      <c r="AV5" s="50"/>
      <c r="AW5" s="50"/>
      <c r="AX5" s="50"/>
      <c r="AY5" s="50"/>
      <c r="AZ5" s="50"/>
      <c r="BA5" s="50"/>
      <c r="BB5" s="50"/>
      <c r="BC5" s="50"/>
      <c r="BD5" s="50"/>
      <c r="BE5" s="50"/>
      <c r="BF5" s="50"/>
      <c r="BG5" s="50"/>
      <c r="BH5" s="50"/>
      <c r="BI5" s="50"/>
      <c r="BJ5" s="50"/>
      <c r="BK5" s="50"/>
      <c r="BL5" s="50"/>
    </row>
    <row r="6" spans="1:64"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50"/>
      <c r="AP6" s="50"/>
      <c r="AQ6" s="50"/>
      <c r="AR6" s="50"/>
      <c r="AS6" s="50"/>
      <c r="AT6" s="50"/>
      <c r="AU6" s="50"/>
      <c r="AV6" s="50"/>
      <c r="AW6" s="50"/>
      <c r="AX6" s="50"/>
      <c r="AY6" s="50"/>
      <c r="AZ6" s="50"/>
      <c r="BA6" s="50"/>
      <c r="BB6" s="50"/>
      <c r="BC6" s="50"/>
      <c r="BD6" s="50"/>
      <c r="BE6" s="50"/>
      <c r="BF6" s="50"/>
      <c r="BG6" s="50"/>
      <c r="BH6" s="50"/>
      <c r="BI6" s="50"/>
      <c r="BJ6" s="50"/>
      <c r="BK6" s="50"/>
      <c r="BL6" s="50"/>
    </row>
    <row r="7" spans="1:64" ht="9.75" hidden="1" customHeight="1" x14ac:dyDescent="0.2">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row>
    <row r="8" spans="1:64" ht="9.75" hidden="1" customHeight="1" x14ac:dyDescent="0.2">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row>
    <row r="9" spans="1:64" ht="8.25" hidden="1" customHeight="1" x14ac:dyDescent="0.2">
      <c r="A9" s="51"/>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row>
    <row r="10" spans="1:64" ht="15.75" x14ac:dyDescent="0.2">
      <c r="A10" s="52" t="s">
        <v>17</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32</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15.75" customHeight="1" x14ac:dyDescent="0.2">
      <c r="A12" s="52" t="s">
        <v>131</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row>
    <row r="13" spans="1:64" ht="6" customHeight="1" x14ac:dyDescent="0.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row>
    <row r="14" spans="1:64" ht="24" customHeight="1" x14ac:dyDescent="0.2">
      <c r="A14" s="4">
        <v>1</v>
      </c>
      <c r="B14" s="53" t="s">
        <v>132</v>
      </c>
      <c r="C14" s="54"/>
      <c r="D14" s="54"/>
      <c r="E14" s="54"/>
      <c r="F14" s="54"/>
      <c r="G14" s="54"/>
      <c r="H14" s="54"/>
      <c r="I14" s="54"/>
      <c r="J14" s="54"/>
      <c r="K14" s="54"/>
      <c r="L14" s="54"/>
      <c r="M14" s="5"/>
      <c r="N14" s="55" t="s">
        <v>324</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6"/>
      <c r="AU14" s="53" t="s">
        <v>133</v>
      </c>
      <c r="AV14" s="54"/>
      <c r="AW14" s="54"/>
      <c r="AX14" s="54"/>
      <c r="AY14" s="54"/>
      <c r="AZ14" s="54"/>
      <c r="BA14" s="54"/>
      <c r="BB14" s="54"/>
      <c r="BC14" s="6"/>
      <c r="BD14" s="6"/>
      <c r="BE14" s="6"/>
      <c r="BF14" s="6"/>
      <c r="BG14" s="6"/>
      <c r="BH14" s="6"/>
      <c r="BI14" s="6"/>
      <c r="BJ14" s="6"/>
      <c r="BK14" s="6"/>
      <c r="BL14" s="6"/>
    </row>
    <row r="15" spans="1:64" ht="21.75" customHeight="1" x14ac:dyDescent="0.2">
      <c r="A15" s="7"/>
      <c r="B15" s="56" t="s">
        <v>48</v>
      </c>
      <c r="C15" s="56"/>
      <c r="D15" s="56"/>
      <c r="E15" s="56"/>
      <c r="F15" s="56"/>
      <c r="G15" s="56"/>
      <c r="H15" s="56"/>
      <c r="I15" s="56"/>
      <c r="J15" s="56"/>
      <c r="K15" s="56"/>
      <c r="L15" s="56"/>
      <c r="M15" s="7"/>
      <c r="N15" s="57" t="s">
        <v>49</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7"/>
      <c r="AU15" s="56" t="s">
        <v>50</v>
      </c>
      <c r="AV15" s="56"/>
      <c r="AW15" s="56"/>
      <c r="AX15" s="56"/>
      <c r="AY15" s="56"/>
      <c r="AZ15" s="56"/>
      <c r="BA15" s="56"/>
      <c r="BB15" s="56"/>
      <c r="BC15" s="7"/>
      <c r="BD15" s="7"/>
      <c r="BE15" s="7"/>
      <c r="BF15" s="7"/>
      <c r="BG15" s="7"/>
      <c r="BH15" s="7"/>
      <c r="BI15" s="7"/>
      <c r="BJ15" s="7"/>
      <c r="BK15" s="7"/>
      <c r="BL15" s="7"/>
    </row>
    <row r="16" spans="1:64" ht="6" customHeight="1" x14ac:dyDescent="0.2">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row>
    <row r="17" spans="1:79" ht="21" customHeight="1" x14ac:dyDescent="0.2">
      <c r="A17" s="6">
        <v>2</v>
      </c>
      <c r="B17" s="53" t="s">
        <v>134</v>
      </c>
      <c r="C17" s="54"/>
      <c r="D17" s="54"/>
      <c r="E17" s="54"/>
      <c r="F17" s="54"/>
      <c r="G17" s="54"/>
      <c r="H17" s="54"/>
      <c r="I17" s="54"/>
      <c r="J17" s="54"/>
      <c r="K17" s="54"/>
      <c r="L17" s="54"/>
      <c r="M17" s="5"/>
      <c r="N17" s="55" t="s">
        <v>135</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6"/>
      <c r="AU17" s="53" t="s">
        <v>133</v>
      </c>
      <c r="AV17" s="54"/>
      <c r="AW17" s="54"/>
      <c r="AX17" s="54"/>
      <c r="AY17" s="54"/>
      <c r="AZ17" s="54"/>
      <c r="BA17" s="54"/>
      <c r="BB17" s="54"/>
      <c r="BC17" s="8"/>
      <c r="BD17" s="8"/>
      <c r="BE17" s="8"/>
      <c r="BF17" s="8"/>
      <c r="BG17" s="8"/>
      <c r="BH17" s="8"/>
      <c r="BI17" s="8"/>
      <c r="BJ17" s="8"/>
      <c r="BK17" s="8"/>
      <c r="BL17" s="9"/>
    </row>
    <row r="18" spans="1:79" ht="23.25" customHeight="1" x14ac:dyDescent="0.2">
      <c r="A18" s="7"/>
      <c r="B18" s="56" t="s">
        <v>48</v>
      </c>
      <c r="C18" s="56"/>
      <c r="D18" s="56"/>
      <c r="E18" s="56"/>
      <c r="F18" s="56"/>
      <c r="G18" s="56"/>
      <c r="H18" s="56"/>
      <c r="I18" s="56"/>
      <c r="J18" s="56"/>
      <c r="K18" s="56"/>
      <c r="L18" s="56"/>
      <c r="M18" s="7"/>
      <c r="N18" s="57" t="s">
        <v>51</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7"/>
      <c r="AU18" s="56" t="s">
        <v>50</v>
      </c>
      <c r="AV18" s="56"/>
      <c r="AW18" s="56"/>
      <c r="AX18" s="56"/>
      <c r="AY18" s="56"/>
      <c r="AZ18" s="56"/>
      <c r="BA18" s="56"/>
      <c r="BB18" s="56"/>
      <c r="BC18" s="10"/>
      <c r="BD18" s="10"/>
      <c r="BE18" s="10"/>
      <c r="BF18" s="10"/>
      <c r="BG18" s="10"/>
      <c r="BH18" s="10"/>
      <c r="BI18" s="10"/>
      <c r="BJ18" s="10"/>
      <c r="BK18" s="10"/>
      <c r="BL18" s="10"/>
    </row>
    <row r="19" spans="1:79" ht="6.75" customHeight="1" x14ac:dyDescent="0.2">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row>
    <row r="20" spans="1:79" ht="71.25" customHeight="1" x14ac:dyDescent="0.2">
      <c r="A20" s="4">
        <v>3</v>
      </c>
      <c r="B20" s="53" t="s">
        <v>243</v>
      </c>
      <c r="C20" s="54"/>
      <c r="D20" s="54"/>
      <c r="E20" s="54"/>
      <c r="F20" s="54"/>
      <c r="G20" s="54"/>
      <c r="H20" s="54"/>
      <c r="I20" s="54"/>
      <c r="J20" s="54"/>
      <c r="K20" s="54"/>
      <c r="L20" s="54"/>
      <c r="M20" s="32"/>
      <c r="N20" s="53" t="s">
        <v>244</v>
      </c>
      <c r="O20" s="54"/>
      <c r="P20" s="54"/>
      <c r="Q20" s="54"/>
      <c r="R20" s="54"/>
      <c r="S20" s="54"/>
      <c r="T20" s="54"/>
      <c r="U20" s="54"/>
      <c r="V20" s="54"/>
      <c r="W20" s="54"/>
      <c r="X20" s="54"/>
      <c r="Y20" s="54"/>
      <c r="Z20" s="8"/>
      <c r="AA20" s="53" t="s">
        <v>245</v>
      </c>
      <c r="AB20" s="54"/>
      <c r="AC20" s="54"/>
      <c r="AD20" s="54"/>
      <c r="AE20" s="54"/>
      <c r="AF20" s="54"/>
      <c r="AG20" s="54"/>
      <c r="AH20" s="54"/>
      <c r="AI20" s="54"/>
      <c r="AJ20" s="8"/>
      <c r="AK20" s="58" t="s">
        <v>246</v>
      </c>
      <c r="AL20" s="58"/>
      <c r="AM20" s="58"/>
      <c r="AN20" s="58"/>
      <c r="AO20" s="58"/>
      <c r="AP20" s="58"/>
      <c r="AQ20" s="58"/>
      <c r="AR20" s="58"/>
      <c r="AS20" s="58"/>
      <c r="AT20" s="58"/>
      <c r="AU20" s="58"/>
      <c r="AV20" s="58"/>
      <c r="AW20" s="58"/>
      <c r="AX20" s="58"/>
      <c r="AY20" s="58"/>
      <c r="AZ20" s="58"/>
      <c r="BA20" s="58"/>
      <c r="BB20" s="58"/>
      <c r="BC20" s="58"/>
      <c r="BD20" s="8"/>
      <c r="BE20" s="53" t="s">
        <v>140</v>
      </c>
      <c r="BF20" s="54"/>
      <c r="BG20" s="54"/>
      <c r="BH20" s="54"/>
      <c r="BI20" s="54"/>
      <c r="BJ20" s="54"/>
      <c r="BK20" s="54"/>
      <c r="BL20" s="54"/>
    </row>
    <row r="21" spans="1:79" ht="23.25" customHeight="1" x14ac:dyDescent="0.2">
      <c r="A21" s="32"/>
      <c r="B21" s="56" t="s">
        <v>48</v>
      </c>
      <c r="C21" s="56"/>
      <c r="D21" s="56"/>
      <c r="E21" s="56"/>
      <c r="F21" s="56"/>
      <c r="G21" s="56"/>
      <c r="H21" s="56"/>
      <c r="I21" s="56"/>
      <c r="J21" s="56"/>
      <c r="K21" s="56"/>
      <c r="L21" s="56"/>
      <c r="M21" s="32"/>
      <c r="N21" s="56" t="s">
        <v>52</v>
      </c>
      <c r="O21" s="56"/>
      <c r="P21" s="56"/>
      <c r="Q21" s="56"/>
      <c r="R21" s="56"/>
      <c r="S21" s="56"/>
      <c r="T21" s="56"/>
      <c r="U21" s="56"/>
      <c r="V21" s="56"/>
      <c r="W21" s="56"/>
      <c r="X21" s="56"/>
      <c r="Y21" s="56"/>
      <c r="Z21" s="10"/>
      <c r="AA21" s="59" t="s">
        <v>53</v>
      </c>
      <c r="AB21" s="59"/>
      <c r="AC21" s="59"/>
      <c r="AD21" s="59"/>
      <c r="AE21" s="59"/>
      <c r="AF21" s="59"/>
      <c r="AG21" s="59"/>
      <c r="AH21" s="59"/>
      <c r="AI21" s="59"/>
      <c r="AJ21" s="10"/>
      <c r="AK21" s="60" t="s">
        <v>54</v>
      </c>
      <c r="AL21" s="60"/>
      <c r="AM21" s="60"/>
      <c r="AN21" s="60"/>
      <c r="AO21" s="60"/>
      <c r="AP21" s="60"/>
      <c r="AQ21" s="60"/>
      <c r="AR21" s="60"/>
      <c r="AS21" s="60"/>
      <c r="AT21" s="60"/>
      <c r="AU21" s="60"/>
      <c r="AV21" s="60"/>
      <c r="AW21" s="60"/>
      <c r="AX21" s="60"/>
      <c r="AY21" s="60"/>
      <c r="AZ21" s="60"/>
      <c r="BA21" s="60"/>
      <c r="BB21" s="60"/>
      <c r="BC21" s="60"/>
      <c r="BD21" s="10"/>
      <c r="BE21" s="56" t="s">
        <v>55</v>
      </c>
      <c r="BF21" s="56"/>
      <c r="BG21" s="56"/>
      <c r="BH21" s="56"/>
      <c r="BI21" s="56"/>
      <c r="BJ21" s="56"/>
      <c r="BK21" s="56"/>
      <c r="BL21" s="56"/>
    </row>
    <row r="22" spans="1:79" ht="6.75" customHeight="1" x14ac:dyDescent="0.2"/>
    <row r="23" spans="1:79" ht="15.75" customHeight="1" x14ac:dyDescent="0.2">
      <c r="A23" s="49" t="s">
        <v>76</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18.75" customHeight="1" x14ac:dyDescent="0.2">
      <c r="A24" s="43" t="s">
        <v>3</v>
      </c>
      <c r="B24" s="43"/>
      <c r="C24" s="43"/>
      <c r="D24" s="43"/>
      <c r="E24" s="43"/>
      <c r="F24" s="43"/>
      <c r="G24" s="62" t="s">
        <v>35</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4"/>
    </row>
    <row r="25" spans="1:79" ht="10.5" hidden="1" customHeight="1" x14ac:dyDescent="0.2">
      <c r="A25" s="37" t="s">
        <v>33</v>
      </c>
      <c r="B25" s="37"/>
      <c r="C25" s="37"/>
      <c r="D25" s="37"/>
      <c r="E25" s="37"/>
      <c r="F25" s="37"/>
      <c r="G25" s="65" t="s">
        <v>13</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46</v>
      </c>
    </row>
    <row r="26" spans="1:79" ht="25.5" customHeight="1" x14ac:dyDescent="0.2">
      <c r="A26" s="37">
        <v>1</v>
      </c>
      <c r="B26" s="37"/>
      <c r="C26" s="37"/>
      <c r="D26" s="37"/>
      <c r="E26" s="37"/>
      <c r="F26" s="37"/>
      <c r="G26" s="68" t="s">
        <v>224</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44</v>
      </c>
    </row>
    <row r="27" spans="1:79"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row>
    <row r="28" spans="1:79" ht="15.95" customHeight="1" x14ac:dyDescent="0.2">
      <c r="A28" s="49" t="s">
        <v>37</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31.5" customHeight="1" x14ac:dyDescent="0.2">
      <c r="A29" s="143" t="s">
        <v>247</v>
      </c>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row>
    <row r="30" spans="1:79" ht="12.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49" t="s">
        <v>38</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16.5" customHeight="1" x14ac:dyDescent="0.2">
      <c r="A32" s="43" t="s">
        <v>3</v>
      </c>
      <c r="B32" s="43"/>
      <c r="C32" s="43"/>
      <c r="D32" s="43"/>
      <c r="E32" s="43"/>
      <c r="F32" s="43"/>
      <c r="G32" s="62" t="s">
        <v>36</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row>
    <row r="33" spans="1:79" ht="10.5" hidden="1" customHeight="1" x14ac:dyDescent="0.2">
      <c r="A33" s="37" t="s">
        <v>12</v>
      </c>
      <c r="B33" s="37"/>
      <c r="C33" s="37"/>
      <c r="D33" s="37"/>
      <c r="E33" s="37"/>
      <c r="F33" s="37"/>
      <c r="G33" s="65" t="s">
        <v>13</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47</v>
      </c>
    </row>
    <row r="34" spans="1:79" ht="42" customHeight="1" x14ac:dyDescent="0.2">
      <c r="A34" s="37">
        <v>1</v>
      </c>
      <c r="B34" s="37"/>
      <c r="C34" s="37"/>
      <c r="D34" s="37"/>
      <c r="E34" s="37"/>
      <c r="F34" s="37"/>
      <c r="G34" s="68" t="s">
        <v>373</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1" t="s">
        <v>45</v>
      </c>
    </row>
    <row r="35" spans="1:79" ht="42" customHeight="1" x14ac:dyDescent="0.2">
      <c r="A35" s="37">
        <v>2</v>
      </c>
      <c r="B35" s="37"/>
      <c r="C35" s="37"/>
      <c r="D35" s="37"/>
      <c r="E35" s="37"/>
      <c r="F35" s="37"/>
      <c r="G35" s="68" t="s">
        <v>374</v>
      </c>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70"/>
    </row>
    <row r="36" spans="1:79" ht="9" customHeight="1" x14ac:dyDescent="0.2"/>
    <row r="37" spans="1:79" ht="15.75" customHeight="1" x14ac:dyDescent="0.2">
      <c r="A37" s="49" t="s">
        <v>70</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row>
    <row r="38" spans="1:79" ht="15.75" customHeight="1" x14ac:dyDescent="0.2">
      <c r="A38" s="49" t="s">
        <v>71</v>
      </c>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row>
    <row r="39" spans="1:79" ht="15" customHeight="1" x14ac:dyDescent="0.2">
      <c r="A39" s="71" t="s">
        <v>142</v>
      </c>
      <c r="B39" s="71"/>
      <c r="C39" s="71"/>
      <c r="D39" s="71"/>
      <c r="E39" s="71"/>
      <c r="F39" s="71"/>
      <c r="G39" s="71"/>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row>
    <row r="40" spans="1:79" ht="31.5" customHeight="1" x14ac:dyDescent="0.2">
      <c r="A40" s="42" t="s">
        <v>3</v>
      </c>
      <c r="B40" s="42"/>
      <c r="C40" s="42" t="s">
        <v>63</v>
      </c>
      <c r="D40" s="42"/>
      <c r="E40" s="42"/>
      <c r="F40" s="42"/>
      <c r="G40" s="42"/>
      <c r="H40" s="42"/>
      <c r="I40" s="42"/>
      <c r="J40" s="42"/>
      <c r="K40" s="42"/>
      <c r="L40" s="42"/>
      <c r="M40" s="42"/>
      <c r="N40" s="42"/>
      <c r="O40" s="42"/>
      <c r="P40" s="42"/>
      <c r="Q40" s="42"/>
      <c r="R40" s="42"/>
      <c r="S40" s="42"/>
      <c r="T40" s="42"/>
      <c r="U40" s="42"/>
      <c r="V40" s="42"/>
      <c r="W40" s="42"/>
      <c r="X40" s="42"/>
      <c r="Y40" s="42"/>
      <c r="Z40" s="42"/>
      <c r="AA40" s="42" t="s">
        <v>24</v>
      </c>
      <c r="AB40" s="42"/>
      <c r="AC40" s="42"/>
      <c r="AD40" s="42"/>
      <c r="AE40" s="42"/>
      <c r="AF40" s="42"/>
      <c r="AG40" s="42"/>
      <c r="AH40" s="42"/>
      <c r="AI40" s="42"/>
      <c r="AJ40" s="42"/>
      <c r="AK40" s="42"/>
      <c r="AL40" s="42"/>
      <c r="AM40" s="42"/>
      <c r="AN40" s="42"/>
      <c r="AO40" s="42"/>
      <c r="AP40" s="42" t="s">
        <v>41</v>
      </c>
      <c r="AQ40" s="42"/>
      <c r="AR40" s="42"/>
      <c r="AS40" s="42"/>
      <c r="AT40" s="42"/>
      <c r="AU40" s="42"/>
      <c r="AV40" s="42"/>
      <c r="AW40" s="42"/>
      <c r="AX40" s="42"/>
      <c r="AY40" s="42"/>
      <c r="AZ40" s="42"/>
      <c r="BA40" s="42"/>
      <c r="BB40" s="42"/>
      <c r="BC40" s="42"/>
      <c r="BD40" s="42" t="s">
        <v>0</v>
      </c>
      <c r="BE40" s="42"/>
      <c r="BF40" s="42"/>
      <c r="BG40" s="42"/>
      <c r="BH40" s="42"/>
      <c r="BI40" s="42"/>
      <c r="BJ40" s="42"/>
      <c r="BK40" s="42"/>
      <c r="BL40" s="42"/>
      <c r="BM40" s="42"/>
      <c r="BN40" s="42"/>
      <c r="BO40" s="42"/>
      <c r="BP40" s="42"/>
      <c r="BQ40" s="42"/>
    </row>
    <row r="41" spans="1:79" ht="29.1" customHeight="1" x14ac:dyDescent="0.2">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t="s">
        <v>2</v>
      </c>
      <c r="AB41" s="42"/>
      <c r="AC41" s="42"/>
      <c r="AD41" s="42"/>
      <c r="AE41" s="42"/>
      <c r="AF41" s="42" t="s">
        <v>1</v>
      </c>
      <c r="AG41" s="42"/>
      <c r="AH41" s="42"/>
      <c r="AI41" s="42"/>
      <c r="AJ41" s="42"/>
      <c r="AK41" s="42" t="s">
        <v>25</v>
      </c>
      <c r="AL41" s="42"/>
      <c r="AM41" s="42"/>
      <c r="AN41" s="42"/>
      <c r="AO41" s="42"/>
      <c r="AP41" s="42" t="s">
        <v>2</v>
      </c>
      <c r="AQ41" s="42"/>
      <c r="AR41" s="42"/>
      <c r="AS41" s="42"/>
      <c r="AT41" s="42"/>
      <c r="AU41" s="42" t="s">
        <v>1</v>
      </c>
      <c r="AV41" s="42"/>
      <c r="AW41" s="42"/>
      <c r="AX41" s="42"/>
      <c r="AY41" s="42"/>
      <c r="AZ41" s="42" t="s">
        <v>25</v>
      </c>
      <c r="BA41" s="42"/>
      <c r="BB41" s="42"/>
      <c r="BC41" s="42"/>
      <c r="BD41" s="42" t="s">
        <v>2</v>
      </c>
      <c r="BE41" s="42"/>
      <c r="BF41" s="42"/>
      <c r="BG41" s="42"/>
      <c r="BH41" s="42"/>
      <c r="BI41" s="42" t="s">
        <v>1</v>
      </c>
      <c r="BJ41" s="42"/>
      <c r="BK41" s="42"/>
      <c r="BL41" s="42"/>
      <c r="BM41" s="42"/>
      <c r="BN41" s="42" t="s">
        <v>26</v>
      </c>
      <c r="BO41" s="42"/>
      <c r="BP41" s="42"/>
      <c r="BQ41" s="42"/>
    </row>
    <row r="42" spans="1:79" ht="13.5" customHeight="1" x14ac:dyDescent="0.2">
      <c r="A42" s="42">
        <v>1</v>
      </c>
      <c r="B42" s="42"/>
      <c r="C42" s="42">
        <v>2</v>
      </c>
      <c r="D42" s="42"/>
      <c r="E42" s="42"/>
      <c r="F42" s="42"/>
      <c r="G42" s="42"/>
      <c r="H42" s="42"/>
      <c r="I42" s="42"/>
      <c r="J42" s="42"/>
      <c r="K42" s="42"/>
      <c r="L42" s="42"/>
      <c r="M42" s="42"/>
      <c r="N42" s="42"/>
      <c r="O42" s="42"/>
      <c r="P42" s="42"/>
      <c r="Q42" s="42"/>
      <c r="R42" s="42"/>
      <c r="S42" s="42"/>
      <c r="T42" s="42"/>
      <c r="U42" s="42"/>
      <c r="V42" s="42"/>
      <c r="W42" s="42"/>
      <c r="X42" s="42"/>
      <c r="Y42" s="42"/>
      <c r="Z42" s="42"/>
      <c r="AA42" s="72">
        <v>3</v>
      </c>
      <c r="AB42" s="73"/>
      <c r="AC42" s="73"/>
      <c r="AD42" s="73"/>
      <c r="AE42" s="74"/>
      <c r="AF42" s="72">
        <v>4</v>
      </c>
      <c r="AG42" s="73"/>
      <c r="AH42" s="73"/>
      <c r="AI42" s="73"/>
      <c r="AJ42" s="74"/>
      <c r="AK42" s="72">
        <v>5</v>
      </c>
      <c r="AL42" s="73"/>
      <c r="AM42" s="73"/>
      <c r="AN42" s="73"/>
      <c r="AO42" s="74"/>
      <c r="AP42" s="72">
        <v>6</v>
      </c>
      <c r="AQ42" s="73"/>
      <c r="AR42" s="73"/>
      <c r="AS42" s="73"/>
      <c r="AT42" s="74"/>
      <c r="AU42" s="72">
        <v>7</v>
      </c>
      <c r="AV42" s="73"/>
      <c r="AW42" s="73"/>
      <c r="AX42" s="73"/>
      <c r="AY42" s="74"/>
      <c r="AZ42" s="72">
        <v>8</v>
      </c>
      <c r="BA42" s="73"/>
      <c r="BB42" s="73"/>
      <c r="BC42" s="74"/>
      <c r="BD42" s="72">
        <v>9</v>
      </c>
      <c r="BE42" s="73"/>
      <c r="BF42" s="73"/>
      <c r="BG42" s="73"/>
      <c r="BH42" s="74"/>
      <c r="BI42" s="42">
        <v>10</v>
      </c>
      <c r="BJ42" s="42"/>
      <c r="BK42" s="42"/>
      <c r="BL42" s="42"/>
      <c r="BM42" s="42"/>
      <c r="BN42" s="42">
        <v>11</v>
      </c>
      <c r="BO42" s="42"/>
      <c r="BP42" s="42"/>
      <c r="BQ42" s="42"/>
    </row>
    <row r="43" spans="1:79" ht="15.75" hidden="1" customHeight="1" x14ac:dyDescent="0.2">
      <c r="A43" s="37" t="s">
        <v>12</v>
      </c>
      <c r="B43" s="37"/>
      <c r="C43" s="75" t="s">
        <v>13</v>
      </c>
      <c r="D43" s="75"/>
      <c r="E43" s="75"/>
      <c r="F43" s="75"/>
      <c r="G43" s="75"/>
      <c r="H43" s="75"/>
      <c r="I43" s="75"/>
      <c r="J43" s="75"/>
      <c r="K43" s="75"/>
      <c r="L43" s="75"/>
      <c r="M43" s="75"/>
      <c r="N43" s="75"/>
      <c r="O43" s="75"/>
      <c r="P43" s="75"/>
      <c r="Q43" s="75"/>
      <c r="R43" s="75"/>
      <c r="S43" s="75"/>
      <c r="T43" s="75"/>
      <c r="U43" s="75"/>
      <c r="V43" s="75"/>
      <c r="W43" s="75"/>
      <c r="X43" s="75"/>
      <c r="Y43" s="75"/>
      <c r="Z43" s="76"/>
      <c r="AA43" s="77" t="s">
        <v>9</v>
      </c>
      <c r="AB43" s="77"/>
      <c r="AC43" s="77"/>
      <c r="AD43" s="77"/>
      <c r="AE43" s="77"/>
      <c r="AF43" s="77" t="s">
        <v>8</v>
      </c>
      <c r="AG43" s="77"/>
      <c r="AH43" s="77"/>
      <c r="AI43" s="77"/>
      <c r="AJ43" s="77"/>
      <c r="AK43" s="44" t="s">
        <v>15</v>
      </c>
      <c r="AL43" s="44"/>
      <c r="AM43" s="44"/>
      <c r="AN43" s="44"/>
      <c r="AO43" s="44"/>
      <c r="AP43" s="77" t="s">
        <v>10</v>
      </c>
      <c r="AQ43" s="77"/>
      <c r="AR43" s="77"/>
      <c r="AS43" s="77"/>
      <c r="AT43" s="77"/>
      <c r="AU43" s="77" t="s">
        <v>11</v>
      </c>
      <c r="AV43" s="77"/>
      <c r="AW43" s="77"/>
      <c r="AX43" s="77"/>
      <c r="AY43" s="77"/>
      <c r="AZ43" s="44" t="s">
        <v>15</v>
      </c>
      <c r="BA43" s="44"/>
      <c r="BB43" s="44"/>
      <c r="BC43" s="44"/>
      <c r="BD43" s="37" t="s">
        <v>30</v>
      </c>
      <c r="BE43" s="37"/>
      <c r="BF43" s="37"/>
      <c r="BG43" s="37"/>
      <c r="BH43" s="37"/>
      <c r="BI43" s="37" t="s">
        <v>30</v>
      </c>
      <c r="BJ43" s="37"/>
      <c r="BK43" s="37"/>
      <c r="BL43" s="37"/>
      <c r="BM43" s="37"/>
      <c r="BN43" s="78" t="s">
        <v>15</v>
      </c>
      <c r="BO43" s="78"/>
      <c r="BP43" s="78"/>
      <c r="BQ43" s="78"/>
      <c r="CA43" s="1" t="s">
        <v>18</v>
      </c>
    </row>
    <row r="44" spans="1:79" ht="45" customHeight="1" x14ac:dyDescent="0.2">
      <c r="A44" s="84">
        <v>1</v>
      </c>
      <c r="B44" s="84"/>
      <c r="C44" s="85" t="s">
        <v>375</v>
      </c>
      <c r="D44" s="86"/>
      <c r="E44" s="86"/>
      <c r="F44" s="86"/>
      <c r="G44" s="86"/>
      <c r="H44" s="86"/>
      <c r="I44" s="86"/>
      <c r="J44" s="86"/>
      <c r="K44" s="86"/>
      <c r="L44" s="86"/>
      <c r="M44" s="86"/>
      <c r="N44" s="86"/>
      <c r="O44" s="86"/>
      <c r="P44" s="86"/>
      <c r="Q44" s="86"/>
      <c r="R44" s="86"/>
      <c r="S44" s="86"/>
      <c r="T44" s="86"/>
      <c r="U44" s="86"/>
      <c r="V44" s="86"/>
      <c r="W44" s="86"/>
      <c r="X44" s="86"/>
      <c r="Y44" s="86"/>
      <c r="Z44" s="87"/>
      <c r="AA44" s="79">
        <v>2555410</v>
      </c>
      <c r="AB44" s="79"/>
      <c r="AC44" s="79"/>
      <c r="AD44" s="79"/>
      <c r="AE44" s="79"/>
      <c r="AF44" s="79">
        <v>0</v>
      </c>
      <c r="AG44" s="79"/>
      <c r="AH44" s="79"/>
      <c r="AI44" s="79"/>
      <c r="AJ44" s="79"/>
      <c r="AK44" s="79">
        <v>2555410</v>
      </c>
      <c r="AL44" s="79"/>
      <c r="AM44" s="79"/>
      <c r="AN44" s="79"/>
      <c r="AO44" s="79"/>
      <c r="AP44" s="79">
        <v>2141465.5499999998</v>
      </c>
      <c r="AQ44" s="79"/>
      <c r="AR44" s="79"/>
      <c r="AS44" s="79"/>
      <c r="AT44" s="79"/>
      <c r="AU44" s="79">
        <v>0</v>
      </c>
      <c r="AV44" s="79"/>
      <c r="AW44" s="79"/>
      <c r="AX44" s="79"/>
      <c r="AY44" s="79"/>
      <c r="AZ44" s="79">
        <f>AP44</f>
        <v>2141465.5499999998</v>
      </c>
      <c r="BA44" s="79"/>
      <c r="BB44" s="79"/>
      <c r="BC44" s="79"/>
      <c r="BD44" s="79">
        <f>AK44-AZ44</f>
        <v>413944.45000000019</v>
      </c>
      <c r="BE44" s="79"/>
      <c r="BF44" s="79"/>
      <c r="BG44" s="79"/>
      <c r="BH44" s="79"/>
      <c r="BI44" s="79">
        <v>0</v>
      </c>
      <c r="BJ44" s="79"/>
      <c r="BK44" s="79"/>
      <c r="BL44" s="79"/>
      <c r="BM44" s="79"/>
      <c r="BN44" s="79">
        <f>BD44+BI44</f>
        <v>413944.45000000019</v>
      </c>
      <c r="BO44" s="79"/>
      <c r="BP44" s="79"/>
      <c r="BQ44" s="79"/>
      <c r="CA44" s="1" t="s">
        <v>19</v>
      </c>
    </row>
    <row r="45" spans="1:79" ht="41.25" customHeight="1" x14ac:dyDescent="0.2">
      <c r="A45" s="84">
        <v>2</v>
      </c>
      <c r="B45" s="84"/>
      <c r="C45" s="85" t="s">
        <v>376</v>
      </c>
      <c r="D45" s="86"/>
      <c r="E45" s="86"/>
      <c r="F45" s="86"/>
      <c r="G45" s="86"/>
      <c r="H45" s="86"/>
      <c r="I45" s="86"/>
      <c r="J45" s="86"/>
      <c r="K45" s="86"/>
      <c r="L45" s="86"/>
      <c r="M45" s="86"/>
      <c r="N45" s="86"/>
      <c r="O45" s="86"/>
      <c r="P45" s="86"/>
      <c r="Q45" s="86"/>
      <c r="R45" s="86"/>
      <c r="S45" s="86"/>
      <c r="T45" s="86"/>
      <c r="U45" s="86"/>
      <c r="V45" s="86"/>
      <c r="W45" s="86"/>
      <c r="X45" s="86"/>
      <c r="Y45" s="86"/>
      <c r="Z45" s="87"/>
      <c r="AA45" s="79">
        <v>0</v>
      </c>
      <c r="AB45" s="79"/>
      <c r="AC45" s="79"/>
      <c r="AD45" s="79"/>
      <c r="AE45" s="79"/>
      <c r="AF45" s="79">
        <v>0</v>
      </c>
      <c r="AG45" s="79"/>
      <c r="AH45" s="79"/>
      <c r="AI45" s="79"/>
      <c r="AJ45" s="79"/>
      <c r="AK45" s="79">
        <v>0</v>
      </c>
      <c r="AL45" s="79"/>
      <c r="AM45" s="79"/>
      <c r="AN45" s="79"/>
      <c r="AO45" s="79"/>
      <c r="AP45" s="79">
        <v>0</v>
      </c>
      <c r="AQ45" s="79"/>
      <c r="AR45" s="79"/>
      <c r="AS45" s="79"/>
      <c r="AT45" s="79"/>
      <c r="AU45" s="79">
        <v>0</v>
      </c>
      <c r="AV45" s="79"/>
      <c r="AW45" s="79"/>
      <c r="AX45" s="79"/>
      <c r="AY45" s="79"/>
      <c r="AZ45" s="79">
        <v>0</v>
      </c>
      <c r="BA45" s="79"/>
      <c r="BB45" s="79"/>
      <c r="BC45" s="79"/>
      <c r="BD45" s="79">
        <v>0</v>
      </c>
      <c r="BE45" s="79"/>
      <c r="BF45" s="79"/>
      <c r="BG45" s="79"/>
      <c r="BH45" s="79"/>
      <c r="BI45" s="79">
        <v>0</v>
      </c>
      <c r="BJ45" s="79"/>
      <c r="BK45" s="79"/>
      <c r="BL45" s="79"/>
      <c r="BM45" s="79"/>
      <c r="BN45" s="79">
        <f>BD45+BI45</f>
        <v>0</v>
      </c>
      <c r="BO45" s="79"/>
      <c r="BP45" s="79"/>
      <c r="BQ45" s="79"/>
    </row>
    <row r="46" spans="1:79" s="13" customFormat="1" ht="15" customHeight="1" x14ac:dyDescent="0.2">
      <c r="A46" s="122"/>
      <c r="B46" s="122"/>
      <c r="C46" s="123" t="s">
        <v>80</v>
      </c>
      <c r="D46" s="124"/>
      <c r="E46" s="124"/>
      <c r="F46" s="124"/>
      <c r="G46" s="124"/>
      <c r="H46" s="124"/>
      <c r="I46" s="124"/>
      <c r="J46" s="124"/>
      <c r="K46" s="124"/>
      <c r="L46" s="124"/>
      <c r="M46" s="124"/>
      <c r="N46" s="124"/>
      <c r="O46" s="124"/>
      <c r="P46" s="124"/>
      <c r="Q46" s="124"/>
      <c r="R46" s="124"/>
      <c r="S46" s="124"/>
      <c r="T46" s="124"/>
      <c r="U46" s="124"/>
      <c r="V46" s="124"/>
      <c r="W46" s="124"/>
      <c r="X46" s="124"/>
      <c r="Y46" s="124"/>
      <c r="Z46" s="125"/>
      <c r="AA46" s="126">
        <v>2555410</v>
      </c>
      <c r="AB46" s="126"/>
      <c r="AC46" s="126"/>
      <c r="AD46" s="126"/>
      <c r="AE46" s="126"/>
      <c r="AF46" s="126">
        <v>0</v>
      </c>
      <c r="AG46" s="126"/>
      <c r="AH46" s="126"/>
      <c r="AI46" s="126"/>
      <c r="AJ46" s="126"/>
      <c r="AK46" s="126">
        <v>2555410</v>
      </c>
      <c r="AL46" s="126"/>
      <c r="AM46" s="126"/>
      <c r="AN46" s="126"/>
      <c r="AO46" s="126"/>
      <c r="AP46" s="126">
        <f>AP44</f>
        <v>2141465.5499999998</v>
      </c>
      <c r="AQ46" s="126"/>
      <c r="AR46" s="126"/>
      <c r="AS46" s="126"/>
      <c r="AT46" s="126"/>
      <c r="AU46" s="126">
        <v>0</v>
      </c>
      <c r="AV46" s="126"/>
      <c r="AW46" s="126"/>
      <c r="AX46" s="126"/>
      <c r="AY46" s="126"/>
      <c r="AZ46" s="126">
        <f>AZ44</f>
        <v>2141465.5499999998</v>
      </c>
      <c r="BA46" s="126"/>
      <c r="BB46" s="126"/>
      <c r="BC46" s="126"/>
      <c r="BD46" s="126">
        <f>BD44</f>
        <v>413944.45000000019</v>
      </c>
      <c r="BE46" s="126"/>
      <c r="BF46" s="126"/>
      <c r="BG46" s="126"/>
      <c r="BH46" s="126"/>
      <c r="BI46" s="126">
        <v>0</v>
      </c>
      <c r="BJ46" s="126"/>
      <c r="BK46" s="126"/>
      <c r="BL46" s="126"/>
      <c r="BM46" s="126"/>
      <c r="BN46" s="126">
        <f>BD46+BI46</f>
        <v>413944.45000000019</v>
      </c>
      <c r="BO46" s="126"/>
      <c r="BP46" s="126"/>
      <c r="BQ46" s="126"/>
    </row>
    <row r="48" spans="1:79" ht="29.25" customHeight="1" x14ac:dyDescent="0.2">
      <c r="A48" s="49" t="s">
        <v>72</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9"/>
      <c r="BL48" s="49"/>
      <c r="BM48" s="49"/>
      <c r="BN48" s="49"/>
      <c r="BO48" s="49"/>
      <c r="BP48" s="49"/>
      <c r="BQ48" s="49"/>
    </row>
    <row r="49" spans="1:79" ht="9.75" customHeight="1" x14ac:dyDescent="0.2">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row>
    <row r="50" spans="1:79" ht="15.75" customHeight="1" x14ac:dyDescent="0.2">
      <c r="A50" s="42" t="s">
        <v>3</v>
      </c>
      <c r="B50" s="42"/>
      <c r="C50" s="42" t="s">
        <v>57</v>
      </c>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row>
    <row r="51" spans="1:79" ht="15.75" x14ac:dyDescent="0.2">
      <c r="A51" s="42">
        <v>1</v>
      </c>
      <c r="B51" s="42"/>
      <c r="C51" s="88">
        <v>2</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row>
    <row r="52" spans="1:79" ht="103.5" customHeight="1" x14ac:dyDescent="0.2">
      <c r="A52" s="130">
        <v>1</v>
      </c>
      <c r="B52" s="131"/>
      <c r="C52" s="188" t="s">
        <v>377</v>
      </c>
      <c r="D52" s="189"/>
      <c r="E52" s="189"/>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c r="AF52" s="189"/>
      <c r="AG52" s="189"/>
      <c r="AH52" s="189"/>
      <c r="AI52" s="189"/>
      <c r="AJ52" s="189"/>
      <c r="AK52" s="189"/>
      <c r="AL52" s="189"/>
      <c r="AM52" s="189"/>
      <c r="AN52" s="189"/>
      <c r="AO52" s="189"/>
      <c r="AP52" s="189"/>
      <c r="AQ52" s="189"/>
      <c r="AR52" s="189"/>
      <c r="AS52" s="189"/>
      <c r="AT52" s="189"/>
      <c r="AU52" s="189"/>
      <c r="AV52" s="189"/>
      <c r="AW52" s="189"/>
      <c r="AX52" s="189"/>
      <c r="AY52" s="189"/>
      <c r="AZ52" s="189"/>
      <c r="BA52" s="189"/>
      <c r="BB52" s="189"/>
      <c r="BC52" s="189"/>
      <c r="BD52" s="189"/>
      <c r="BE52" s="189"/>
      <c r="BF52" s="189"/>
      <c r="BG52" s="189"/>
      <c r="BH52" s="189"/>
      <c r="BI52" s="189"/>
      <c r="BJ52" s="189"/>
      <c r="BK52" s="189"/>
      <c r="BL52" s="189"/>
      <c r="BM52" s="189"/>
      <c r="BN52" s="189"/>
      <c r="BO52" s="189"/>
      <c r="BP52" s="189"/>
      <c r="BQ52" s="190"/>
      <c r="CA52" s="1" t="s">
        <v>66</v>
      </c>
    </row>
    <row r="54" spans="1:79" ht="15.75" customHeight="1" x14ac:dyDescent="0.2">
      <c r="A54" s="49" t="s">
        <v>39</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row>
    <row r="55" spans="1:79" ht="15" customHeight="1" x14ac:dyDescent="0.2">
      <c r="A55" s="71" t="s">
        <v>142</v>
      </c>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row>
    <row r="56" spans="1:79" ht="21" customHeight="1" x14ac:dyDescent="0.2">
      <c r="A56" s="80" t="s">
        <v>3</v>
      </c>
      <c r="B56" s="81"/>
      <c r="C56" s="42" t="s">
        <v>27</v>
      </c>
      <c r="D56" s="42"/>
      <c r="E56" s="42"/>
      <c r="F56" s="42"/>
      <c r="G56" s="42"/>
      <c r="H56" s="42"/>
      <c r="I56" s="42"/>
      <c r="J56" s="42"/>
      <c r="K56" s="42"/>
      <c r="L56" s="42"/>
      <c r="M56" s="42"/>
      <c r="N56" s="42"/>
      <c r="O56" s="42"/>
      <c r="P56" s="42"/>
      <c r="Q56" s="42"/>
      <c r="R56" s="42"/>
      <c r="S56" s="42" t="s">
        <v>24</v>
      </c>
      <c r="T56" s="42"/>
      <c r="U56" s="42"/>
      <c r="V56" s="42"/>
      <c r="W56" s="42"/>
      <c r="X56" s="42"/>
      <c r="Y56" s="42"/>
      <c r="Z56" s="42"/>
      <c r="AA56" s="42"/>
      <c r="AB56" s="42"/>
      <c r="AC56" s="42"/>
      <c r="AD56" s="42"/>
      <c r="AE56" s="42"/>
      <c r="AF56" s="42"/>
      <c r="AG56" s="42"/>
      <c r="AH56" s="42"/>
      <c r="AI56" s="42" t="s">
        <v>41</v>
      </c>
      <c r="AJ56" s="42"/>
      <c r="AK56" s="42"/>
      <c r="AL56" s="42"/>
      <c r="AM56" s="42"/>
      <c r="AN56" s="42"/>
      <c r="AO56" s="42"/>
      <c r="AP56" s="42"/>
      <c r="AQ56" s="42"/>
      <c r="AR56" s="42"/>
      <c r="AS56" s="42"/>
      <c r="AT56" s="42"/>
      <c r="AU56" s="42"/>
      <c r="AV56" s="42"/>
      <c r="AW56" s="42"/>
      <c r="AX56" s="42"/>
      <c r="AY56" s="42" t="s">
        <v>0</v>
      </c>
      <c r="AZ56" s="42"/>
      <c r="BA56" s="42"/>
      <c r="BB56" s="42"/>
      <c r="BC56" s="42"/>
      <c r="BD56" s="42"/>
      <c r="BE56" s="42"/>
      <c r="BF56" s="42"/>
      <c r="BG56" s="42"/>
      <c r="BH56" s="42"/>
      <c r="BI56" s="42"/>
      <c r="BJ56" s="42"/>
      <c r="BK56" s="42"/>
      <c r="BL56" s="42"/>
      <c r="BM56" s="42"/>
      <c r="BN56" s="42"/>
      <c r="BO56" s="14"/>
      <c r="BP56" s="14"/>
      <c r="BQ56" s="14"/>
    </row>
    <row r="57" spans="1:79" ht="29.1" customHeight="1" x14ac:dyDescent="0.2">
      <c r="A57" s="82"/>
      <c r="B57" s="83"/>
      <c r="C57" s="42"/>
      <c r="D57" s="42"/>
      <c r="E57" s="42"/>
      <c r="F57" s="42"/>
      <c r="G57" s="42"/>
      <c r="H57" s="42"/>
      <c r="I57" s="42"/>
      <c r="J57" s="42"/>
      <c r="K57" s="42"/>
      <c r="L57" s="42"/>
      <c r="M57" s="42"/>
      <c r="N57" s="42"/>
      <c r="O57" s="42"/>
      <c r="P57" s="42"/>
      <c r="Q57" s="42"/>
      <c r="R57" s="42"/>
      <c r="S57" s="42" t="s">
        <v>2</v>
      </c>
      <c r="T57" s="42"/>
      <c r="U57" s="42"/>
      <c r="V57" s="42"/>
      <c r="W57" s="42"/>
      <c r="X57" s="42" t="s">
        <v>1</v>
      </c>
      <c r="Y57" s="42"/>
      <c r="Z57" s="42"/>
      <c r="AA57" s="42"/>
      <c r="AB57" s="42"/>
      <c r="AC57" s="42" t="s">
        <v>25</v>
      </c>
      <c r="AD57" s="42"/>
      <c r="AE57" s="42"/>
      <c r="AF57" s="42"/>
      <c r="AG57" s="42"/>
      <c r="AH57" s="42"/>
      <c r="AI57" s="42" t="s">
        <v>2</v>
      </c>
      <c r="AJ57" s="42"/>
      <c r="AK57" s="42"/>
      <c r="AL57" s="42"/>
      <c r="AM57" s="42"/>
      <c r="AN57" s="42" t="s">
        <v>1</v>
      </c>
      <c r="AO57" s="42"/>
      <c r="AP57" s="42"/>
      <c r="AQ57" s="42"/>
      <c r="AR57" s="42"/>
      <c r="AS57" s="42" t="s">
        <v>25</v>
      </c>
      <c r="AT57" s="42"/>
      <c r="AU57" s="42"/>
      <c r="AV57" s="42"/>
      <c r="AW57" s="42"/>
      <c r="AX57" s="42"/>
      <c r="AY57" s="72" t="s">
        <v>2</v>
      </c>
      <c r="AZ57" s="73"/>
      <c r="BA57" s="73"/>
      <c r="BB57" s="73"/>
      <c r="BC57" s="74"/>
      <c r="BD57" s="72" t="s">
        <v>1</v>
      </c>
      <c r="BE57" s="73"/>
      <c r="BF57" s="73"/>
      <c r="BG57" s="73"/>
      <c r="BH57" s="74"/>
      <c r="BI57" s="42" t="s">
        <v>25</v>
      </c>
      <c r="BJ57" s="42"/>
      <c r="BK57" s="42"/>
      <c r="BL57" s="42"/>
      <c r="BM57" s="42"/>
      <c r="BN57" s="42"/>
      <c r="BO57" s="14"/>
      <c r="BP57" s="14"/>
      <c r="BQ57" s="14"/>
    </row>
    <row r="58" spans="1:79" ht="15.95" customHeight="1" x14ac:dyDescent="0.25">
      <c r="A58" s="42">
        <v>1</v>
      </c>
      <c r="B58" s="42"/>
      <c r="C58" s="42">
        <v>2</v>
      </c>
      <c r="D58" s="42"/>
      <c r="E58" s="42"/>
      <c r="F58" s="42"/>
      <c r="G58" s="42"/>
      <c r="H58" s="42"/>
      <c r="I58" s="42"/>
      <c r="J58" s="42"/>
      <c r="K58" s="42"/>
      <c r="L58" s="42"/>
      <c r="M58" s="42"/>
      <c r="N58" s="42"/>
      <c r="O58" s="42"/>
      <c r="P58" s="42"/>
      <c r="Q58" s="42"/>
      <c r="R58" s="42"/>
      <c r="S58" s="42">
        <v>3</v>
      </c>
      <c r="T58" s="42"/>
      <c r="U58" s="42"/>
      <c r="V58" s="42"/>
      <c r="W58" s="42"/>
      <c r="X58" s="42">
        <v>4</v>
      </c>
      <c r="Y58" s="42"/>
      <c r="Z58" s="42"/>
      <c r="AA58" s="42"/>
      <c r="AB58" s="42"/>
      <c r="AC58" s="42">
        <v>5</v>
      </c>
      <c r="AD58" s="42"/>
      <c r="AE58" s="42"/>
      <c r="AF58" s="42"/>
      <c r="AG58" s="42"/>
      <c r="AH58" s="42"/>
      <c r="AI58" s="42">
        <v>6</v>
      </c>
      <c r="AJ58" s="42"/>
      <c r="AK58" s="42"/>
      <c r="AL58" s="42"/>
      <c r="AM58" s="42"/>
      <c r="AN58" s="42">
        <v>7</v>
      </c>
      <c r="AO58" s="42"/>
      <c r="AP58" s="42"/>
      <c r="AQ58" s="42"/>
      <c r="AR58" s="42"/>
      <c r="AS58" s="42">
        <v>8</v>
      </c>
      <c r="AT58" s="42"/>
      <c r="AU58" s="42"/>
      <c r="AV58" s="42"/>
      <c r="AW58" s="42"/>
      <c r="AX58" s="42"/>
      <c r="AY58" s="42">
        <v>9</v>
      </c>
      <c r="AZ58" s="42"/>
      <c r="BA58" s="42"/>
      <c r="BB58" s="42"/>
      <c r="BC58" s="42"/>
      <c r="BD58" s="42">
        <v>10</v>
      </c>
      <c r="BE58" s="42"/>
      <c r="BF58" s="42"/>
      <c r="BG58" s="42"/>
      <c r="BH58" s="42"/>
      <c r="BI58" s="72">
        <v>11</v>
      </c>
      <c r="BJ58" s="73"/>
      <c r="BK58" s="73"/>
      <c r="BL58" s="73"/>
      <c r="BM58" s="73"/>
      <c r="BN58" s="74"/>
      <c r="BO58" s="15"/>
      <c r="BP58" s="15"/>
      <c r="BQ58" s="15"/>
    </row>
    <row r="59" spans="1:79" ht="18" hidden="1" customHeight="1" x14ac:dyDescent="0.2">
      <c r="A59" s="37" t="s">
        <v>12</v>
      </c>
      <c r="B59" s="37"/>
      <c r="C59" s="96" t="s">
        <v>13</v>
      </c>
      <c r="D59" s="96"/>
      <c r="E59" s="96"/>
      <c r="F59" s="96"/>
      <c r="G59" s="96"/>
      <c r="H59" s="96"/>
      <c r="I59" s="96"/>
      <c r="J59" s="96"/>
      <c r="K59" s="96"/>
      <c r="L59" s="96"/>
      <c r="M59" s="96"/>
      <c r="N59" s="96"/>
      <c r="O59" s="96"/>
      <c r="P59" s="96"/>
      <c r="Q59" s="96"/>
      <c r="R59" s="96"/>
      <c r="S59" s="77" t="s">
        <v>9</v>
      </c>
      <c r="T59" s="77"/>
      <c r="U59" s="77"/>
      <c r="V59" s="77"/>
      <c r="W59" s="77"/>
      <c r="X59" s="77" t="s">
        <v>8</v>
      </c>
      <c r="Y59" s="77"/>
      <c r="Z59" s="77"/>
      <c r="AA59" s="77"/>
      <c r="AB59" s="77"/>
      <c r="AC59" s="44" t="s">
        <v>15</v>
      </c>
      <c r="AD59" s="78"/>
      <c r="AE59" s="78"/>
      <c r="AF59" s="78"/>
      <c r="AG59" s="78"/>
      <c r="AH59" s="78"/>
      <c r="AI59" s="77" t="s">
        <v>10</v>
      </c>
      <c r="AJ59" s="77"/>
      <c r="AK59" s="77"/>
      <c r="AL59" s="77"/>
      <c r="AM59" s="77"/>
      <c r="AN59" s="77" t="s">
        <v>11</v>
      </c>
      <c r="AO59" s="77"/>
      <c r="AP59" s="77"/>
      <c r="AQ59" s="77"/>
      <c r="AR59" s="77"/>
      <c r="AS59" s="44" t="s">
        <v>15</v>
      </c>
      <c r="AT59" s="78"/>
      <c r="AU59" s="78"/>
      <c r="AV59" s="78"/>
      <c r="AW59" s="78"/>
      <c r="AX59" s="78"/>
      <c r="AY59" s="99" t="s">
        <v>16</v>
      </c>
      <c r="AZ59" s="75"/>
      <c r="BA59" s="75"/>
      <c r="BB59" s="75"/>
      <c r="BC59" s="76"/>
      <c r="BD59" s="99" t="s">
        <v>16</v>
      </c>
      <c r="BE59" s="75"/>
      <c r="BF59" s="75"/>
      <c r="BG59" s="75"/>
      <c r="BH59" s="76"/>
      <c r="BI59" s="78" t="s">
        <v>15</v>
      </c>
      <c r="BJ59" s="78"/>
      <c r="BK59" s="78"/>
      <c r="BL59" s="78"/>
      <c r="BM59" s="78"/>
      <c r="BN59" s="78"/>
      <c r="BO59" s="16"/>
      <c r="BP59" s="16"/>
      <c r="BQ59" s="16"/>
      <c r="CA59" s="1" t="s">
        <v>20</v>
      </c>
    </row>
    <row r="60" spans="1:79" ht="25.5" customHeight="1" x14ac:dyDescent="0.2">
      <c r="A60" s="37">
        <v>1</v>
      </c>
      <c r="B60" s="37"/>
      <c r="C60" s="107" t="s">
        <v>225</v>
      </c>
      <c r="D60" s="86"/>
      <c r="E60" s="86"/>
      <c r="F60" s="86"/>
      <c r="G60" s="86"/>
      <c r="H60" s="86"/>
      <c r="I60" s="86"/>
      <c r="J60" s="86"/>
      <c r="K60" s="86"/>
      <c r="L60" s="86"/>
      <c r="M60" s="86"/>
      <c r="N60" s="86"/>
      <c r="O60" s="86"/>
      <c r="P60" s="86"/>
      <c r="Q60" s="86"/>
      <c r="R60" s="87"/>
      <c r="S60" s="113">
        <v>2555410</v>
      </c>
      <c r="T60" s="113"/>
      <c r="U60" s="113"/>
      <c r="V60" s="113"/>
      <c r="W60" s="113"/>
      <c r="X60" s="113">
        <v>0</v>
      </c>
      <c r="Y60" s="113"/>
      <c r="Z60" s="113"/>
      <c r="AA60" s="113"/>
      <c r="AB60" s="113"/>
      <c r="AC60" s="113">
        <v>2555410</v>
      </c>
      <c r="AD60" s="113"/>
      <c r="AE60" s="113"/>
      <c r="AF60" s="113"/>
      <c r="AG60" s="113"/>
      <c r="AH60" s="113"/>
      <c r="AI60" s="113">
        <f>AP46</f>
        <v>2141465.5499999998</v>
      </c>
      <c r="AJ60" s="113"/>
      <c r="AK60" s="113"/>
      <c r="AL60" s="113"/>
      <c r="AM60" s="113"/>
      <c r="AN60" s="113">
        <v>0</v>
      </c>
      <c r="AO60" s="113"/>
      <c r="AP60" s="113"/>
      <c r="AQ60" s="113"/>
      <c r="AR60" s="113"/>
      <c r="AS60" s="113">
        <f>AI60</f>
        <v>2141465.5499999998</v>
      </c>
      <c r="AT60" s="113"/>
      <c r="AU60" s="113"/>
      <c r="AV60" s="113"/>
      <c r="AW60" s="113"/>
      <c r="AX60" s="113"/>
      <c r="AY60" s="113">
        <f>AC60-AS60</f>
        <v>413944.45000000019</v>
      </c>
      <c r="AZ60" s="113"/>
      <c r="BA60" s="113"/>
      <c r="BB60" s="113"/>
      <c r="BC60" s="113"/>
      <c r="BD60" s="137">
        <v>0</v>
      </c>
      <c r="BE60" s="137"/>
      <c r="BF60" s="137"/>
      <c r="BG60" s="137"/>
      <c r="BH60" s="137"/>
      <c r="BI60" s="137">
        <f>AY60+BD60</f>
        <v>413944.45000000019</v>
      </c>
      <c r="BJ60" s="137"/>
      <c r="BK60" s="137"/>
      <c r="BL60" s="137"/>
      <c r="BM60" s="137"/>
      <c r="BN60" s="137"/>
      <c r="BO60" s="35"/>
      <c r="BP60" s="35"/>
      <c r="BQ60" s="35"/>
      <c r="CA60" s="1" t="s">
        <v>21</v>
      </c>
    </row>
    <row r="61" spans="1:79" s="13" customFormat="1" ht="15" customHeight="1" x14ac:dyDescent="0.2">
      <c r="A61" s="44"/>
      <c r="B61" s="44"/>
      <c r="C61" s="136" t="s">
        <v>81</v>
      </c>
      <c r="D61" s="124"/>
      <c r="E61" s="124"/>
      <c r="F61" s="124"/>
      <c r="G61" s="124"/>
      <c r="H61" s="124"/>
      <c r="I61" s="124"/>
      <c r="J61" s="124"/>
      <c r="K61" s="124"/>
      <c r="L61" s="124"/>
      <c r="M61" s="124"/>
      <c r="N61" s="124"/>
      <c r="O61" s="124"/>
      <c r="P61" s="124"/>
      <c r="Q61" s="124"/>
      <c r="R61" s="125"/>
      <c r="S61" s="97">
        <v>2555410</v>
      </c>
      <c r="T61" s="97"/>
      <c r="U61" s="97"/>
      <c r="V61" s="97"/>
      <c r="W61" s="97"/>
      <c r="X61" s="97">
        <v>0</v>
      </c>
      <c r="Y61" s="97"/>
      <c r="Z61" s="97"/>
      <c r="AA61" s="97"/>
      <c r="AB61" s="97"/>
      <c r="AC61" s="97">
        <v>2555410</v>
      </c>
      <c r="AD61" s="97"/>
      <c r="AE61" s="97"/>
      <c r="AF61" s="97"/>
      <c r="AG61" s="97"/>
      <c r="AH61" s="97"/>
      <c r="AI61" s="97">
        <f>AI60</f>
        <v>2141465.5499999998</v>
      </c>
      <c r="AJ61" s="97"/>
      <c r="AK61" s="97"/>
      <c r="AL61" s="97"/>
      <c r="AM61" s="97"/>
      <c r="AN61" s="97">
        <v>0</v>
      </c>
      <c r="AO61" s="97"/>
      <c r="AP61" s="97"/>
      <c r="AQ61" s="97"/>
      <c r="AR61" s="97"/>
      <c r="AS61" s="97">
        <f>AS60</f>
        <v>2141465.5499999998</v>
      </c>
      <c r="AT61" s="97"/>
      <c r="AU61" s="97"/>
      <c r="AV61" s="97"/>
      <c r="AW61" s="97"/>
      <c r="AX61" s="97"/>
      <c r="AY61" s="97">
        <f>AY60</f>
        <v>413944.45000000019</v>
      </c>
      <c r="AZ61" s="97"/>
      <c r="BA61" s="97"/>
      <c r="BB61" s="97"/>
      <c r="BC61" s="97"/>
      <c r="BD61" s="98">
        <v>0</v>
      </c>
      <c r="BE61" s="98"/>
      <c r="BF61" s="98"/>
      <c r="BG61" s="98"/>
      <c r="BH61" s="98"/>
      <c r="BI61" s="98">
        <f>BI60</f>
        <v>413944.45000000019</v>
      </c>
      <c r="BJ61" s="98"/>
      <c r="BK61" s="98"/>
      <c r="BL61" s="98"/>
      <c r="BM61" s="98"/>
      <c r="BN61" s="98"/>
      <c r="BO61" s="17"/>
      <c r="BP61" s="17"/>
      <c r="BQ61" s="17"/>
    </row>
    <row r="62" spans="1:79" ht="9" customHeight="1" x14ac:dyDescent="0.2"/>
    <row r="63" spans="1:79" ht="15.75" customHeight="1" x14ac:dyDescent="0.2">
      <c r="A63" s="49" t="s">
        <v>40</v>
      </c>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9"/>
      <c r="BL63" s="49"/>
      <c r="BM63" s="49"/>
      <c r="BN63" s="49"/>
      <c r="BO63" s="49"/>
      <c r="BP63" s="49"/>
      <c r="BQ63" s="49"/>
    </row>
    <row r="64" spans="1:79" ht="15.75" customHeight="1" x14ac:dyDescent="0.2">
      <c r="A64" s="49" t="s">
        <v>58</v>
      </c>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row>
    <row r="65" spans="1:79" ht="8.25" customHeight="1" x14ac:dyDescent="0.2"/>
    <row r="66" spans="1:79" ht="45" customHeight="1" x14ac:dyDescent="0.2">
      <c r="A66" s="80" t="s">
        <v>3</v>
      </c>
      <c r="B66" s="81"/>
      <c r="C66" s="80" t="s">
        <v>6</v>
      </c>
      <c r="D66" s="101"/>
      <c r="E66" s="101"/>
      <c r="F66" s="101"/>
      <c r="G66" s="101"/>
      <c r="H66" s="101"/>
      <c r="I66" s="81"/>
      <c r="J66" s="80" t="s">
        <v>5</v>
      </c>
      <c r="K66" s="101"/>
      <c r="L66" s="101"/>
      <c r="M66" s="101"/>
      <c r="N66" s="81"/>
      <c r="O66" s="80" t="s">
        <v>4</v>
      </c>
      <c r="P66" s="101"/>
      <c r="Q66" s="101"/>
      <c r="R66" s="101"/>
      <c r="S66" s="101"/>
      <c r="T66" s="101"/>
      <c r="U66" s="101"/>
      <c r="V66" s="101"/>
      <c r="W66" s="101"/>
      <c r="X66" s="81"/>
      <c r="Y66" s="42" t="s">
        <v>24</v>
      </c>
      <c r="Z66" s="42"/>
      <c r="AA66" s="42"/>
      <c r="AB66" s="42"/>
      <c r="AC66" s="42"/>
      <c r="AD66" s="42"/>
      <c r="AE66" s="42"/>
      <c r="AF66" s="42"/>
      <c r="AG66" s="42"/>
      <c r="AH66" s="42"/>
      <c r="AI66" s="42"/>
      <c r="AJ66" s="42"/>
      <c r="AK66" s="42"/>
      <c r="AL66" s="42"/>
      <c r="AM66" s="42"/>
      <c r="AN66" s="42" t="s">
        <v>42</v>
      </c>
      <c r="AO66" s="42"/>
      <c r="AP66" s="42"/>
      <c r="AQ66" s="42"/>
      <c r="AR66" s="42"/>
      <c r="AS66" s="42"/>
      <c r="AT66" s="42"/>
      <c r="AU66" s="42"/>
      <c r="AV66" s="42"/>
      <c r="AW66" s="42"/>
      <c r="AX66" s="42"/>
      <c r="AY66" s="42"/>
      <c r="AZ66" s="42"/>
      <c r="BA66" s="42"/>
      <c r="BB66" s="42"/>
      <c r="BC66" s="103" t="s">
        <v>0</v>
      </c>
      <c r="BD66" s="103"/>
      <c r="BE66" s="103"/>
      <c r="BF66" s="103"/>
      <c r="BG66" s="103"/>
      <c r="BH66" s="103"/>
      <c r="BI66" s="103"/>
      <c r="BJ66" s="103"/>
      <c r="BK66" s="103"/>
      <c r="BL66" s="103"/>
      <c r="BM66" s="103"/>
      <c r="BN66" s="103"/>
      <c r="BO66" s="103"/>
      <c r="BP66" s="103"/>
      <c r="BQ66" s="103"/>
      <c r="BR66" s="18"/>
      <c r="BS66" s="18"/>
      <c r="BT66" s="18"/>
      <c r="BU66" s="18"/>
      <c r="BV66" s="18"/>
      <c r="BW66" s="18"/>
      <c r="BX66" s="18"/>
      <c r="BY66" s="18"/>
    </row>
    <row r="67" spans="1:79" ht="32.25" customHeight="1" x14ac:dyDescent="0.2">
      <c r="A67" s="82"/>
      <c r="B67" s="83"/>
      <c r="C67" s="82"/>
      <c r="D67" s="102"/>
      <c r="E67" s="102"/>
      <c r="F67" s="102"/>
      <c r="G67" s="102"/>
      <c r="H67" s="102"/>
      <c r="I67" s="83"/>
      <c r="J67" s="82"/>
      <c r="K67" s="102"/>
      <c r="L67" s="102"/>
      <c r="M67" s="102"/>
      <c r="N67" s="83"/>
      <c r="O67" s="82"/>
      <c r="P67" s="102"/>
      <c r="Q67" s="102"/>
      <c r="R67" s="102"/>
      <c r="S67" s="102"/>
      <c r="T67" s="102"/>
      <c r="U67" s="102"/>
      <c r="V67" s="102"/>
      <c r="W67" s="102"/>
      <c r="X67" s="83"/>
      <c r="Y67" s="72" t="s">
        <v>2</v>
      </c>
      <c r="Z67" s="73"/>
      <c r="AA67" s="73"/>
      <c r="AB67" s="73"/>
      <c r="AC67" s="74"/>
      <c r="AD67" s="72" t="s">
        <v>1</v>
      </c>
      <c r="AE67" s="73"/>
      <c r="AF67" s="73"/>
      <c r="AG67" s="73"/>
      <c r="AH67" s="74"/>
      <c r="AI67" s="42" t="s">
        <v>25</v>
      </c>
      <c r="AJ67" s="42"/>
      <c r="AK67" s="42"/>
      <c r="AL67" s="42"/>
      <c r="AM67" s="42"/>
      <c r="AN67" s="42" t="s">
        <v>2</v>
      </c>
      <c r="AO67" s="42"/>
      <c r="AP67" s="42"/>
      <c r="AQ67" s="42"/>
      <c r="AR67" s="42"/>
      <c r="AS67" s="42" t="s">
        <v>1</v>
      </c>
      <c r="AT67" s="42"/>
      <c r="AU67" s="42"/>
      <c r="AV67" s="42"/>
      <c r="AW67" s="42"/>
      <c r="AX67" s="42" t="s">
        <v>25</v>
      </c>
      <c r="AY67" s="42"/>
      <c r="AZ67" s="42"/>
      <c r="BA67" s="42"/>
      <c r="BB67" s="42"/>
      <c r="BC67" s="42" t="s">
        <v>2</v>
      </c>
      <c r="BD67" s="42"/>
      <c r="BE67" s="42"/>
      <c r="BF67" s="42"/>
      <c r="BG67" s="42"/>
      <c r="BH67" s="42" t="s">
        <v>1</v>
      </c>
      <c r="BI67" s="42"/>
      <c r="BJ67" s="42"/>
      <c r="BK67" s="42"/>
      <c r="BL67" s="42"/>
      <c r="BM67" s="42" t="s">
        <v>25</v>
      </c>
      <c r="BN67" s="42"/>
      <c r="BO67" s="42"/>
      <c r="BP67" s="42"/>
      <c r="BQ67" s="42"/>
      <c r="BR67" s="14"/>
      <c r="BS67" s="14"/>
      <c r="BT67" s="14"/>
      <c r="BU67" s="14"/>
      <c r="BV67" s="14"/>
      <c r="BW67" s="14"/>
      <c r="BX67" s="14"/>
      <c r="BY67" s="14"/>
    </row>
    <row r="68" spans="1:79" ht="15.95" customHeight="1" x14ac:dyDescent="0.2">
      <c r="A68" s="42">
        <v>1</v>
      </c>
      <c r="B68" s="42"/>
      <c r="C68" s="42">
        <v>2</v>
      </c>
      <c r="D68" s="42"/>
      <c r="E68" s="42"/>
      <c r="F68" s="42"/>
      <c r="G68" s="42"/>
      <c r="H68" s="42"/>
      <c r="I68" s="42"/>
      <c r="J68" s="42">
        <v>3</v>
      </c>
      <c r="K68" s="42"/>
      <c r="L68" s="42"/>
      <c r="M68" s="42"/>
      <c r="N68" s="42"/>
      <c r="O68" s="42">
        <v>4</v>
      </c>
      <c r="P68" s="42"/>
      <c r="Q68" s="42"/>
      <c r="R68" s="42"/>
      <c r="S68" s="42"/>
      <c r="T68" s="42"/>
      <c r="U68" s="42"/>
      <c r="V68" s="42"/>
      <c r="W68" s="42"/>
      <c r="X68" s="42"/>
      <c r="Y68" s="42">
        <v>5</v>
      </c>
      <c r="Z68" s="42"/>
      <c r="AA68" s="42"/>
      <c r="AB68" s="42"/>
      <c r="AC68" s="42"/>
      <c r="AD68" s="42">
        <v>6</v>
      </c>
      <c r="AE68" s="42"/>
      <c r="AF68" s="42"/>
      <c r="AG68" s="42"/>
      <c r="AH68" s="42"/>
      <c r="AI68" s="42">
        <v>7</v>
      </c>
      <c r="AJ68" s="42"/>
      <c r="AK68" s="42"/>
      <c r="AL68" s="42"/>
      <c r="AM68" s="42"/>
      <c r="AN68" s="72">
        <v>8</v>
      </c>
      <c r="AO68" s="73"/>
      <c r="AP68" s="73"/>
      <c r="AQ68" s="73"/>
      <c r="AR68" s="74"/>
      <c r="AS68" s="72">
        <v>9</v>
      </c>
      <c r="AT68" s="73"/>
      <c r="AU68" s="73"/>
      <c r="AV68" s="73"/>
      <c r="AW68" s="74"/>
      <c r="AX68" s="72">
        <v>10</v>
      </c>
      <c r="AY68" s="73"/>
      <c r="AZ68" s="73"/>
      <c r="BA68" s="73"/>
      <c r="BB68" s="74"/>
      <c r="BC68" s="72">
        <v>11</v>
      </c>
      <c r="BD68" s="73"/>
      <c r="BE68" s="73"/>
      <c r="BF68" s="73"/>
      <c r="BG68" s="74"/>
      <c r="BH68" s="72">
        <v>12</v>
      </c>
      <c r="BI68" s="73"/>
      <c r="BJ68" s="73"/>
      <c r="BK68" s="73"/>
      <c r="BL68" s="74"/>
      <c r="BM68" s="72">
        <v>13</v>
      </c>
      <c r="BN68" s="73"/>
      <c r="BO68" s="73"/>
      <c r="BP68" s="73"/>
      <c r="BQ68" s="74"/>
      <c r="BR68" s="14"/>
      <c r="BS68" s="14"/>
      <c r="BT68" s="14"/>
      <c r="BU68" s="14"/>
      <c r="BV68" s="14"/>
      <c r="BW68" s="14"/>
      <c r="BX68" s="14"/>
      <c r="BY68" s="14"/>
    </row>
    <row r="69" spans="1:79" ht="12.75" hidden="1" customHeight="1" x14ac:dyDescent="0.2">
      <c r="A69" s="37" t="s">
        <v>33</v>
      </c>
      <c r="B69" s="37"/>
      <c r="C69" s="65" t="s">
        <v>13</v>
      </c>
      <c r="D69" s="66"/>
      <c r="E69" s="66"/>
      <c r="F69" s="66"/>
      <c r="G69" s="66"/>
      <c r="H69" s="66"/>
      <c r="I69" s="67"/>
      <c r="J69" s="37" t="s">
        <v>14</v>
      </c>
      <c r="K69" s="37"/>
      <c r="L69" s="37"/>
      <c r="M69" s="37"/>
      <c r="N69" s="37"/>
      <c r="O69" s="96" t="s">
        <v>34</v>
      </c>
      <c r="P69" s="96"/>
      <c r="Q69" s="96"/>
      <c r="R69" s="96"/>
      <c r="S69" s="96"/>
      <c r="T69" s="96"/>
      <c r="U69" s="96"/>
      <c r="V69" s="96"/>
      <c r="W69" s="96"/>
      <c r="X69" s="65"/>
      <c r="Y69" s="77" t="s">
        <v>9</v>
      </c>
      <c r="Z69" s="77"/>
      <c r="AA69" s="77"/>
      <c r="AB69" s="77"/>
      <c r="AC69" s="77"/>
      <c r="AD69" s="77" t="s">
        <v>28</v>
      </c>
      <c r="AE69" s="77"/>
      <c r="AF69" s="77"/>
      <c r="AG69" s="77"/>
      <c r="AH69" s="77"/>
      <c r="AI69" s="77" t="s">
        <v>74</v>
      </c>
      <c r="AJ69" s="77"/>
      <c r="AK69" s="77"/>
      <c r="AL69" s="77"/>
      <c r="AM69" s="77"/>
      <c r="AN69" s="77" t="s">
        <v>29</v>
      </c>
      <c r="AO69" s="77"/>
      <c r="AP69" s="77"/>
      <c r="AQ69" s="77"/>
      <c r="AR69" s="77"/>
      <c r="AS69" s="77" t="s">
        <v>10</v>
      </c>
      <c r="AT69" s="77"/>
      <c r="AU69" s="77"/>
      <c r="AV69" s="77"/>
      <c r="AW69" s="77"/>
      <c r="AX69" s="77" t="s">
        <v>75</v>
      </c>
      <c r="AY69" s="77"/>
      <c r="AZ69" s="77"/>
      <c r="BA69" s="77"/>
      <c r="BB69" s="77"/>
      <c r="BC69" s="77" t="s">
        <v>31</v>
      </c>
      <c r="BD69" s="77"/>
      <c r="BE69" s="77"/>
      <c r="BF69" s="77"/>
      <c r="BG69" s="77"/>
      <c r="BH69" s="77" t="s">
        <v>31</v>
      </c>
      <c r="BI69" s="77"/>
      <c r="BJ69" s="77"/>
      <c r="BK69" s="77"/>
      <c r="BL69" s="77"/>
      <c r="BM69" s="104" t="s">
        <v>15</v>
      </c>
      <c r="BN69" s="104"/>
      <c r="BO69" s="104"/>
      <c r="BP69" s="104"/>
      <c r="BQ69" s="104"/>
      <c r="CA69" s="1" t="s">
        <v>22</v>
      </c>
    </row>
    <row r="70" spans="1:79" s="13" customFormat="1" ht="15" customHeight="1" x14ac:dyDescent="0.2">
      <c r="A70" s="44">
        <v>0</v>
      </c>
      <c r="B70" s="44"/>
      <c r="C70" s="128" t="s">
        <v>96</v>
      </c>
      <c r="D70" s="128"/>
      <c r="E70" s="128"/>
      <c r="F70" s="128"/>
      <c r="G70" s="128"/>
      <c r="H70" s="128"/>
      <c r="I70" s="128"/>
      <c r="J70" s="128" t="s">
        <v>83</v>
      </c>
      <c r="K70" s="128"/>
      <c r="L70" s="128"/>
      <c r="M70" s="128"/>
      <c r="N70" s="128"/>
      <c r="O70" s="128" t="s">
        <v>83</v>
      </c>
      <c r="P70" s="128"/>
      <c r="Q70" s="128"/>
      <c r="R70" s="128"/>
      <c r="S70" s="128"/>
      <c r="T70" s="128"/>
      <c r="U70" s="128"/>
      <c r="V70" s="128"/>
      <c r="W70" s="128"/>
      <c r="X70" s="128"/>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19"/>
      <c r="BS70" s="19"/>
      <c r="BT70" s="19"/>
      <c r="BU70" s="19"/>
      <c r="BV70" s="19"/>
      <c r="BW70" s="19"/>
      <c r="BX70" s="19"/>
      <c r="BY70" s="19"/>
      <c r="CA70" s="13" t="s">
        <v>23</v>
      </c>
    </row>
    <row r="71" spans="1:79" ht="44.25" customHeight="1" x14ac:dyDescent="0.2">
      <c r="A71" s="37">
        <v>1</v>
      </c>
      <c r="B71" s="37"/>
      <c r="C71" s="114" t="s">
        <v>226</v>
      </c>
      <c r="D71" s="86"/>
      <c r="E71" s="86"/>
      <c r="F71" s="86"/>
      <c r="G71" s="86"/>
      <c r="H71" s="86"/>
      <c r="I71" s="87"/>
      <c r="J71" s="127" t="s">
        <v>107</v>
      </c>
      <c r="K71" s="127"/>
      <c r="L71" s="127"/>
      <c r="M71" s="127"/>
      <c r="N71" s="127"/>
      <c r="O71" s="175" t="s">
        <v>227</v>
      </c>
      <c r="P71" s="176"/>
      <c r="Q71" s="176"/>
      <c r="R71" s="176"/>
      <c r="S71" s="176"/>
      <c r="T71" s="176"/>
      <c r="U71" s="176"/>
      <c r="V71" s="176"/>
      <c r="W71" s="176"/>
      <c r="X71" s="177"/>
      <c r="Y71" s="113">
        <v>88</v>
      </c>
      <c r="Z71" s="113"/>
      <c r="AA71" s="113"/>
      <c r="AB71" s="113"/>
      <c r="AC71" s="113"/>
      <c r="AD71" s="113">
        <v>0</v>
      </c>
      <c r="AE71" s="113"/>
      <c r="AF71" s="113"/>
      <c r="AG71" s="113"/>
      <c r="AH71" s="113"/>
      <c r="AI71" s="113">
        <v>88</v>
      </c>
      <c r="AJ71" s="113"/>
      <c r="AK71" s="113"/>
      <c r="AL71" s="113"/>
      <c r="AM71" s="113"/>
      <c r="AN71" s="113">
        <v>88</v>
      </c>
      <c r="AO71" s="113"/>
      <c r="AP71" s="113"/>
      <c r="AQ71" s="113"/>
      <c r="AR71" s="113"/>
      <c r="AS71" s="113">
        <v>0</v>
      </c>
      <c r="AT71" s="113"/>
      <c r="AU71" s="113"/>
      <c r="AV71" s="113"/>
      <c r="AW71" s="113"/>
      <c r="AX71" s="113">
        <v>88</v>
      </c>
      <c r="AY71" s="113"/>
      <c r="AZ71" s="113"/>
      <c r="BA71" s="113"/>
      <c r="BB71" s="113"/>
      <c r="BC71" s="113">
        <v>0</v>
      </c>
      <c r="BD71" s="113"/>
      <c r="BE71" s="113"/>
      <c r="BF71" s="113"/>
      <c r="BG71" s="113"/>
      <c r="BH71" s="113">
        <v>0</v>
      </c>
      <c r="BI71" s="113"/>
      <c r="BJ71" s="113"/>
      <c r="BK71" s="113"/>
      <c r="BL71" s="113"/>
      <c r="BM71" s="113">
        <v>0</v>
      </c>
      <c r="BN71" s="113"/>
      <c r="BO71" s="113"/>
      <c r="BP71" s="113"/>
      <c r="BQ71" s="113"/>
      <c r="BR71" s="20"/>
      <c r="BS71" s="20"/>
      <c r="BT71" s="20"/>
      <c r="BU71" s="20"/>
      <c r="BV71" s="20"/>
      <c r="BW71" s="20"/>
      <c r="BX71" s="20"/>
      <c r="BY71" s="20"/>
    </row>
    <row r="72" spans="1:79" ht="55.9" customHeight="1" x14ac:dyDescent="0.2">
      <c r="A72" s="37">
        <v>2</v>
      </c>
      <c r="B72" s="37"/>
      <c r="C72" s="114" t="s">
        <v>228</v>
      </c>
      <c r="D72" s="86"/>
      <c r="E72" s="86"/>
      <c r="F72" s="86"/>
      <c r="G72" s="86"/>
      <c r="H72" s="86"/>
      <c r="I72" s="87"/>
      <c r="J72" s="127" t="s">
        <v>107</v>
      </c>
      <c r="K72" s="127"/>
      <c r="L72" s="127"/>
      <c r="M72" s="127"/>
      <c r="N72" s="127"/>
      <c r="O72" s="155" t="s">
        <v>227</v>
      </c>
      <c r="P72" s="156"/>
      <c r="Q72" s="156"/>
      <c r="R72" s="156"/>
      <c r="S72" s="156"/>
      <c r="T72" s="156"/>
      <c r="U72" s="156"/>
      <c r="V72" s="156"/>
      <c r="W72" s="156"/>
      <c r="X72" s="157"/>
      <c r="Y72" s="113">
        <v>88</v>
      </c>
      <c r="Z72" s="113"/>
      <c r="AA72" s="113"/>
      <c r="AB72" s="113"/>
      <c r="AC72" s="113"/>
      <c r="AD72" s="113">
        <v>0</v>
      </c>
      <c r="AE72" s="113"/>
      <c r="AF72" s="113"/>
      <c r="AG72" s="113"/>
      <c r="AH72" s="113"/>
      <c r="AI72" s="113">
        <v>88</v>
      </c>
      <c r="AJ72" s="113"/>
      <c r="AK72" s="113"/>
      <c r="AL72" s="113"/>
      <c r="AM72" s="113"/>
      <c r="AN72" s="113">
        <v>88</v>
      </c>
      <c r="AO72" s="113"/>
      <c r="AP72" s="113"/>
      <c r="AQ72" s="113"/>
      <c r="AR72" s="113"/>
      <c r="AS72" s="113">
        <v>0</v>
      </c>
      <c r="AT72" s="113"/>
      <c r="AU72" s="113"/>
      <c r="AV72" s="113"/>
      <c r="AW72" s="113"/>
      <c r="AX72" s="113">
        <v>88</v>
      </c>
      <c r="AY72" s="113"/>
      <c r="AZ72" s="113"/>
      <c r="BA72" s="113"/>
      <c r="BB72" s="113"/>
      <c r="BC72" s="113">
        <v>0</v>
      </c>
      <c r="BD72" s="113"/>
      <c r="BE72" s="113"/>
      <c r="BF72" s="113"/>
      <c r="BG72" s="113"/>
      <c r="BH72" s="113">
        <v>0</v>
      </c>
      <c r="BI72" s="113"/>
      <c r="BJ72" s="113"/>
      <c r="BK72" s="113"/>
      <c r="BL72" s="113"/>
      <c r="BM72" s="113">
        <v>0</v>
      </c>
      <c r="BN72" s="113"/>
      <c r="BO72" s="113"/>
      <c r="BP72" s="113"/>
      <c r="BQ72" s="113"/>
      <c r="BR72" s="20"/>
      <c r="BS72" s="20"/>
      <c r="BT72" s="20"/>
      <c r="BU72" s="20"/>
      <c r="BV72" s="20"/>
      <c r="BW72" s="20"/>
      <c r="BX72" s="20"/>
      <c r="BY72" s="20"/>
    </row>
    <row r="73" spans="1:79" ht="42" customHeight="1" x14ac:dyDescent="0.2">
      <c r="A73" s="37">
        <v>3</v>
      </c>
      <c r="B73" s="37"/>
      <c r="C73" s="114" t="s">
        <v>229</v>
      </c>
      <c r="D73" s="86"/>
      <c r="E73" s="86"/>
      <c r="F73" s="86"/>
      <c r="G73" s="86"/>
      <c r="H73" s="86"/>
      <c r="I73" s="87"/>
      <c r="J73" s="127" t="s">
        <v>107</v>
      </c>
      <c r="K73" s="127"/>
      <c r="L73" s="127"/>
      <c r="M73" s="127"/>
      <c r="N73" s="127"/>
      <c r="O73" s="114" t="s">
        <v>227</v>
      </c>
      <c r="P73" s="86"/>
      <c r="Q73" s="86"/>
      <c r="R73" s="86"/>
      <c r="S73" s="86"/>
      <c r="T73" s="86"/>
      <c r="U73" s="86"/>
      <c r="V73" s="86"/>
      <c r="W73" s="86"/>
      <c r="X73" s="87"/>
      <c r="Y73" s="113">
        <v>25</v>
      </c>
      <c r="Z73" s="113"/>
      <c r="AA73" s="113"/>
      <c r="AB73" s="113"/>
      <c r="AC73" s="113"/>
      <c r="AD73" s="113">
        <v>0</v>
      </c>
      <c r="AE73" s="113"/>
      <c r="AF73" s="113"/>
      <c r="AG73" s="113"/>
      <c r="AH73" s="113"/>
      <c r="AI73" s="113">
        <v>25</v>
      </c>
      <c r="AJ73" s="113"/>
      <c r="AK73" s="113"/>
      <c r="AL73" s="113"/>
      <c r="AM73" s="113"/>
      <c r="AN73" s="113">
        <v>25</v>
      </c>
      <c r="AO73" s="113"/>
      <c r="AP73" s="113"/>
      <c r="AQ73" s="113"/>
      <c r="AR73" s="113"/>
      <c r="AS73" s="113">
        <v>0</v>
      </c>
      <c r="AT73" s="113"/>
      <c r="AU73" s="113"/>
      <c r="AV73" s="113"/>
      <c r="AW73" s="113"/>
      <c r="AX73" s="113">
        <v>25</v>
      </c>
      <c r="AY73" s="113"/>
      <c r="AZ73" s="113"/>
      <c r="BA73" s="113"/>
      <c r="BB73" s="113"/>
      <c r="BC73" s="113">
        <v>0</v>
      </c>
      <c r="BD73" s="113"/>
      <c r="BE73" s="113"/>
      <c r="BF73" s="113"/>
      <c r="BG73" s="113"/>
      <c r="BH73" s="113">
        <v>0</v>
      </c>
      <c r="BI73" s="113"/>
      <c r="BJ73" s="113"/>
      <c r="BK73" s="113"/>
      <c r="BL73" s="113"/>
      <c r="BM73" s="113">
        <v>0</v>
      </c>
      <c r="BN73" s="113"/>
      <c r="BO73" s="113"/>
      <c r="BP73" s="113"/>
      <c r="BQ73" s="113"/>
      <c r="BR73" s="20"/>
      <c r="BS73" s="20"/>
      <c r="BT73" s="20"/>
      <c r="BU73" s="20"/>
      <c r="BV73" s="20"/>
      <c r="BW73" s="20"/>
      <c r="BX73" s="20"/>
      <c r="BY73" s="20"/>
    </row>
    <row r="74" spans="1:79" ht="41.25" customHeight="1" x14ac:dyDescent="0.2">
      <c r="A74" s="37">
        <v>4</v>
      </c>
      <c r="B74" s="37"/>
      <c r="C74" s="114" t="s">
        <v>230</v>
      </c>
      <c r="D74" s="86"/>
      <c r="E74" s="86"/>
      <c r="F74" s="86"/>
      <c r="G74" s="86"/>
      <c r="H74" s="86"/>
      <c r="I74" s="87"/>
      <c r="J74" s="127" t="s">
        <v>107</v>
      </c>
      <c r="K74" s="127"/>
      <c r="L74" s="127"/>
      <c r="M74" s="127"/>
      <c r="N74" s="127"/>
      <c r="O74" s="114" t="s">
        <v>227</v>
      </c>
      <c r="P74" s="86"/>
      <c r="Q74" s="86"/>
      <c r="R74" s="86"/>
      <c r="S74" s="86"/>
      <c r="T74" s="86"/>
      <c r="U74" s="86"/>
      <c r="V74" s="86"/>
      <c r="W74" s="86"/>
      <c r="X74" s="87"/>
      <c r="Y74" s="113">
        <v>27</v>
      </c>
      <c r="Z74" s="113"/>
      <c r="AA74" s="113"/>
      <c r="AB74" s="113"/>
      <c r="AC74" s="113"/>
      <c r="AD74" s="113">
        <v>0</v>
      </c>
      <c r="AE74" s="113"/>
      <c r="AF74" s="113"/>
      <c r="AG74" s="113"/>
      <c r="AH74" s="113"/>
      <c r="AI74" s="113">
        <v>27</v>
      </c>
      <c r="AJ74" s="113"/>
      <c r="AK74" s="113"/>
      <c r="AL74" s="113"/>
      <c r="AM74" s="113"/>
      <c r="AN74" s="113">
        <v>27</v>
      </c>
      <c r="AO74" s="113"/>
      <c r="AP74" s="113"/>
      <c r="AQ74" s="113"/>
      <c r="AR74" s="113"/>
      <c r="AS74" s="113">
        <v>0</v>
      </c>
      <c r="AT74" s="113"/>
      <c r="AU74" s="113"/>
      <c r="AV74" s="113"/>
      <c r="AW74" s="113"/>
      <c r="AX74" s="113">
        <v>27</v>
      </c>
      <c r="AY74" s="113"/>
      <c r="AZ74" s="113"/>
      <c r="BA74" s="113"/>
      <c r="BB74" s="113"/>
      <c r="BC74" s="113">
        <v>0</v>
      </c>
      <c r="BD74" s="113"/>
      <c r="BE74" s="113"/>
      <c r="BF74" s="113"/>
      <c r="BG74" s="113"/>
      <c r="BH74" s="113">
        <v>0</v>
      </c>
      <c r="BI74" s="113"/>
      <c r="BJ74" s="113"/>
      <c r="BK74" s="113"/>
      <c r="BL74" s="113"/>
      <c r="BM74" s="113">
        <v>0</v>
      </c>
      <c r="BN74" s="113"/>
      <c r="BO74" s="113"/>
      <c r="BP74" s="113"/>
      <c r="BQ74" s="113"/>
      <c r="BR74" s="20"/>
      <c r="BS74" s="20"/>
      <c r="BT74" s="20"/>
      <c r="BU74" s="20"/>
      <c r="BV74" s="20"/>
      <c r="BW74" s="20"/>
      <c r="BX74" s="20"/>
      <c r="BY74" s="20"/>
    </row>
    <row r="75" spans="1:79" ht="67.5" customHeight="1" x14ac:dyDescent="0.2">
      <c r="A75" s="37">
        <v>5</v>
      </c>
      <c r="B75" s="37"/>
      <c r="C75" s="114" t="s">
        <v>231</v>
      </c>
      <c r="D75" s="86"/>
      <c r="E75" s="86"/>
      <c r="F75" s="86"/>
      <c r="G75" s="86"/>
      <c r="H75" s="86"/>
      <c r="I75" s="87"/>
      <c r="J75" s="127" t="s">
        <v>107</v>
      </c>
      <c r="K75" s="127"/>
      <c r="L75" s="127"/>
      <c r="M75" s="127"/>
      <c r="N75" s="127"/>
      <c r="O75" s="155" t="s">
        <v>227</v>
      </c>
      <c r="P75" s="156"/>
      <c r="Q75" s="156"/>
      <c r="R75" s="156"/>
      <c r="S75" s="156"/>
      <c r="T75" s="156"/>
      <c r="U75" s="156"/>
      <c r="V75" s="156"/>
      <c r="W75" s="156"/>
      <c r="X75" s="157"/>
      <c r="Y75" s="113">
        <v>36</v>
      </c>
      <c r="Z75" s="113"/>
      <c r="AA75" s="113"/>
      <c r="AB75" s="113"/>
      <c r="AC75" s="113"/>
      <c r="AD75" s="113">
        <v>0</v>
      </c>
      <c r="AE75" s="113"/>
      <c r="AF75" s="113"/>
      <c r="AG75" s="113"/>
      <c r="AH75" s="113"/>
      <c r="AI75" s="113">
        <v>36</v>
      </c>
      <c r="AJ75" s="113"/>
      <c r="AK75" s="113"/>
      <c r="AL75" s="113"/>
      <c r="AM75" s="113"/>
      <c r="AN75" s="113">
        <v>36</v>
      </c>
      <c r="AO75" s="113"/>
      <c r="AP75" s="113"/>
      <c r="AQ75" s="113"/>
      <c r="AR75" s="113"/>
      <c r="AS75" s="113">
        <v>0</v>
      </c>
      <c r="AT75" s="113"/>
      <c r="AU75" s="113"/>
      <c r="AV75" s="113"/>
      <c r="AW75" s="113"/>
      <c r="AX75" s="113">
        <v>36</v>
      </c>
      <c r="AY75" s="113"/>
      <c r="AZ75" s="113"/>
      <c r="BA75" s="113"/>
      <c r="BB75" s="113"/>
      <c r="BC75" s="113">
        <v>0</v>
      </c>
      <c r="BD75" s="113"/>
      <c r="BE75" s="113"/>
      <c r="BF75" s="113"/>
      <c r="BG75" s="113"/>
      <c r="BH75" s="113">
        <v>0</v>
      </c>
      <c r="BI75" s="113"/>
      <c r="BJ75" s="113"/>
      <c r="BK75" s="113"/>
      <c r="BL75" s="113"/>
      <c r="BM75" s="113">
        <v>0</v>
      </c>
      <c r="BN75" s="113"/>
      <c r="BO75" s="113"/>
      <c r="BP75" s="113"/>
      <c r="BQ75" s="113"/>
      <c r="BR75" s="20"/>
      <c r="BS75" s="20"/>
      <c r="BT75" s="20"/>
      <c r="BU75" s="20"/>
      <c r="BV75" s="20"/>
      <c r="BW75" s="20"/>
      <c r="BX75" s="20"/>
      <c r="BY75" s="20"/>
    </row>
    <row r="76" spans="1:79" ht="67.5" customHeight="1" x14ac:dyDescent="0.2">
      <c r="A76" s="37">
        <v>6</v>
      </c>
      <c r="B76" s="37"/>
      <c r="C76" s="114" t="s">
        <v>232</v>
      </c>
      <c r="D76" s="86"/>
      <c r="E76" s="86"/>
      <c r="F76" s="86"/>
      <c r="G76" s="86"/>
      <c r="H76" s="86"/>
      <c r="I76" s="87"/>
      <c r="J76" s="127" t="s">
        <v>107</v>
      </c>
      <c r="K76" s="127"/>
      <c r="L76" s="127"/>
      <c r="M76" s="127"/>
      <c r="N76" s="127"/>
      <c r="O76" s="155" t="s">
        <v>233</v>
      </c>
      <c r="P76" s="156"/>
      <c r="Q76" s="156"/>
      <c r="R76" s="156"/>
      <c r="S76" s="156"/>
      <c r="T76" s="156"/>
      <c r="U76" s="156"/>
      <c r="V76" s="156"/>
      <c r="W76" s="156"/>
      <c r="X76" s="157"/>
      <c r="Y76" s="113">
        <v>0</v>
      </c>
      <c r="Z76" s="113"/>
      <c r="AA76" s="113"/>
      <c r="AB76" s="113"/>
      <c r="AC76" s="113"/>
      <c r="AD76" s="113">
        <v>0</v>
      </c>
      <c r="AE76" s="113"/>
      <c r="AF76" s="113"/>
      <c r="AG76" s="113"/>
      <c r="AH76" s="113"/>
      <c r="AI76" s="113">
        <v>0</v>
      </c>
      <c r="AJ76" s="113"/>
      <c r="AK76" s="113"/>
      <c r="AL76" s="113"/>
      <c r="AM76" s="113"/>
      <c r="AN76" s="113">
        <v>0</v>
      </c>
      <c r="AO76" s="113"/>
      <c r="AP76" s="113"/>
      <c r="AQ76" s="113"/>
      <c r="AR76" s="113"/>
      <c r="AS76" s="113">
        <v>0</v>
      </c>
      <c r="AT76" s="113"/>
      <c r="AU76" s="113"/>
      <c r="AV76" s="113"/>
      <c r="AW76" s="113"/>
      <c r="AX76" s="113">
        <v>0</v>
      </c>
      <c r="AY76" s="113"/>
      <c r="AZ76" s="113"/>
      <c r="BA76" s="113"/>
      <c r="BB76" s="113"/>
      <c r="BC76" s="113">
        <v>0</v>
      </c>
      <c r="BD76" s="113"/>
      <c r="BE76" s="113"/>
      <c r="BF76" s="113"/>
      <c r="BG76" s="113"/>
      <c r="BH76" s="113">
        <v>0</v>
      </c>
      <c r="BI76" s="113"/>
      <c r="BJ76" s="113"/>
      <c r="BK76" s="113"/>
      <c r="BL76" s="113"/>
      <c r="BM76" s="113">
        <v>0</v>
      </c>
      <c r="BN76" s="113"/>
      <c r="BO76" s="113"/>
      <c r="BP76" s="113"/>
      <c r="BQ76" s="113"/>
      <c r="BR76" s="20"/>
      <c r="BS76" s="20"/>
      <c r="BT76" s="20"/>
      <c r="BU76" s="20"/>
      <c r="BV76" s="20"/>
      <c r="BW76" s="20"/>
      <c r="BX76" s="20"/>
      <c r="BY76" s="20"/>
    </row>
    <row r="77" spans="1:79" s="13" customFormat="1" ht="15.75" x14ac:dyDescent="0.2">
      <c r="A77" s="44">
        <v>0</v>
      </c>
      <c r="B77" s="44"/>
      <c r="C77" s="129" t="s">
        <v>109</v>
      </c>
      <c r="D77" s="124"/>
      <c r="E77" s="124"/>
      <c r="F77" s="124"/>
      <c r="G77" s="124"/>
      <c r="H77" s="124"/>
      <c r="I77" s="125"/>
      <c r="J77" s="128" t="s">
        <v>83</v>
      </c>
      <c r="K77" s="128"/>
      <c r="L77" s="128"/>
      <c r="M77" s="128"/>
      <c r="N77" s="128"/>
      <c r="O77" s="129" t="s">
        <v>83</v>
      </c>
      <c r="P77" s="124"/>
      <c r="Q77" s="124"/>
      <c r="R77" s="124"/>
      <c r="S77" s="124"/>
      <c r="T77" s="124"/>
      <c r="U77" s="124"/>
      <c r="V77" s="124"/>
      <c r="W77" s="124"/>
      <c r="X77" s="125"/>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19"/>
      <c r="BS77" s="19"/>
      <c r="BT77" s="19"/>
      <c r="BU77" s="19"/>
      <c r="BV77" s="19"/>
      <c r="BW77" s="19"/>
      <c r="BX77" s="19"/>
      <c r="BY77" s="19"/>
    </row>
    <row r="78" spans="1:79" ht="133.5" customHeight="1" x14ac:dyDescent="0.2">
      <c r="A78" s="37">
        <v>7</v>
      </c>
      <c r="B78" s="37"/>
      <c r="C78" s="155" t="s">
        <v>234</v>
      </c>
      <c r="D78" s="156"/>
      <c r="E78" s="156"/>
      <c r="F78" s="156"/>
      <c r="G78" s="156"/>
      <c r="H78" s="156"/>
      <c r="I78" s="157"/>
      <c r="J78" s="127" t="s">
        <v>88</v>
      </c>
      <c r="K78" s="127"/>
      <c r="L78" s="127"/>
      <c r="M78" s="127"/>
      <c r="N78" s="127"/>
      <c r="O78" s="114" t="s">
        <v>331</v>
      </c>
      <c r="P78" s="86"/>
      <c r="Q78" s="86"/>
      <c r="R78" s="86"/>
      <c r="S78" s="86"/>
      <c r="T78" s="86"/>
      <c r="U78" s="86"/>
      <c r="V78" s="86"/>
      <c r="W78" s="86"/>
      <c r="X78" s="87"/>
      <c r="Y78" s="113">
        <v>2028</v>
      </c>
      <c r="Z78" s="113"/>
      <c r="AA78" s="113"/>
      <c r="AB78" s="113"/>
      <c r="AC78" s="113"/>
      <c r="AD78" s="113">
        <v>0</v>
      </c>
      <c r="AE78" s="113"/>
      <c r="AF78" s="113"/>
      <c r="AG78" s="113"/>
      <c r="AH78" s="113"/>
      <c r="AI78" s="113">
        <v>2028</v>
      </c>
      <c r="AJ78" s="113"/>
      <c r="AK78" s="113"/>
      <c r="AL78" s="113"/>
      <c r="AM78" s="113"/>
      <c r="AN78" s="113">
        <v>2028</v>
      </c>
      <c r="AO78" s="113"/>
      <c r="AP78" s="113"/>
      <c r="AQ78" s="113"/>
      <c r="AR78" s="113"/>
      <c r="AS78" s="113">
        <v>0</v>
      </c>
      <c r="AT78" s="113"/>
      <c r="AU78" s="113"/>
      <c r="AV78" s="113"/>
      <c r="AW78" s="113"/>
      <c r="AX78" s="113">
        <v>2028</v>
      </c>
      <c r="AY78" s="113"/>
      <c r="AZ78" s="113"/>
      <c r="BA78" s="113"/>
      <c r="BB78" s="113"/>
      <c r="BC78" s="113">
        <v>0</v>
      </c>
      <c r="BD78" s="113"/>
      <c r="BE78" s="113"/>
      <c r="BF78" s="113"/>
      <c r="BG78" s="113"/>
      <c r="BH78" s="113">
        <v>0</v>
      </c>
      <c r="BI78" s="113"/>
      <c r="BJ78" s="113"/>
      <c r="BK78" s="113"/>
      <c r="BL78" s="113"/>
      <c r="BM78" s="113">
        <v>0</v>
      </c>
      <c r="BN78" s="113"/>
      <c r="BO78" s="113"/>
      <c r="BP78" s="113"/>
      <c r="BQ78" s="113"/>
      <c r="BR78" s="20"/>
      <c r="BS78" s="20"/>
      <c r="BT78" s="20"/>
      <c r="BU78" s="20"/>
      <c r="BV78" s="20"/>
      <c r="BW78" s="20"/>
      <c r="BX78" s="20"/>
      <c r="BY78" s="20"/>
    </row>
    <row r="79" spans="1:79" ht="176.25" customHeight="1" x14ac:dyDescent="0.2">
      <c r="A79" s="37">
        <v>8</v>
      </c>
      <c r="B79" s="37"/>
      <c r="C79" s="155" t="s">
        <v>235</v>
      </c>
      <c r="D79" s="156"/>
      <c r="E79" s="156"/>
      <c r="F79" s="156"/>
      <c r="G79" s="156"/>
      <c r="H79" s="156"/>
      <c r="I79" s="157"/>
      <c r="J79" s="127" t="s">
        <v>88</v>
      </c>
      <c r="K79" s="127"/>
      <c r="L79" s="127"/>
      <c r="M79" s="127"/>
      <c r="N79" s="127"/>
      <c r="O79" s="114" t="s">
        <v>332</v>
      </c>
      <c r="P79" s="86"/>
      <c r="Q79" s="86"/>
      <c r="R79" s="86"/>
      <c r="S79" s="86"/>
      <c r="T79" s="86"/>
      <c r="U79" s="86"/>
      <c r="V79" s="86"/>
      <c r="W79" s="86"/>
      <c r="X79" s="87"/>
      <c r="Y79" s="113">
        <v>0</v>
      </c>
      <c r="Z79" s="113"/>
      <c r="AA79" s="113"/>
      <c r="AB79" s="113"/>
      <c r="AC79" s="113"/>
      <c r="AD79" s="113">
        <v>0</v>
      </c>
      <c r="AE79" s="113"/>
      <c r="AF79" s="113"/>
      <c r="AG79" s="113"/>
      <c r="AH79" s="113"/>
      <c r="AI79" s="113">
        <v>0</v>
      </c>
      <c r="AJ79" s="113"/>
      <c r="AK79" s="113"/>
      <c r="AL79" s="113"/>
      <c r="AM79" s="113"/>
      <c r="AN79" s="113">
        <v>0</v>
      </c>
      <c r="AO79" s="113"/>
      <c r="AP79" s="113"/>
      <c r="AQ79" s="113"/>
      <c r="AR79" s="113"/>
      <c r="AS79" s="113">
        <v>0</v>
      </c>
      <c r="AT79" s="113"/>
      <c r="AU79" s="113"/>
      <c r="AV79" s="113"/>
      <c r="AW79" s="113"/>
      <c r="AX79" s="113">
        <v>0</v>
      </c>
      <c r="AY79" s="113"/>
      <c r="AZ79" s="113"/>
      <c r="BA79" s="113"/>
      <c r="BB79" s="113"/>
      <c r="BC79" s="113">
        <v>0</v>
      </c>
      <c r="BD79" s="113"/>
      <c r="BE79" s="113"/>
      <c r="BF79" s="113"/>
      <c r="BG79" s="113"/>
      <c r="BH79" s="113">
        <v>0</v>
      </c>
      <c r="BI79" s="113"/>
      <c r="BJ79" s="113"/>
      <c r="BK79" s="113"/>
      <c r="BL79" s="113"/>
      <c r="BM79" s="113">
        <v>0</v>
      </c>
      <c r="BN79" s="113"/>
      <c r="BO79" s="113"/>
      <c r="BP79" s="113"/>
      <c r="BQ79" s="113"/>
      <c r="BR79" s="20"/>
      <c r="BS79" s="20"/>
      <c r="BT79" s="20"/>
      <c r="BU79" s="20"/>
      <c r="BV79" s="20"/>
      <c r="BW79" s="20"/>
      <c r="BX79" s="20"/>
      <c r="BY79" s="20"/>
    </row>
    <row r="80" spans="1:79" ht="69" customHeight="1" x14ac:dyDescent="0.2">
      <c r="A80" s="37">
        <v>9</v>
      </c>
      <c r="B80" s="37"/>
      <c r="C80" s="114" t="s">
        <v>236</v>
      </c>
      <c r="D80" s="86"/>
      <c r="E80" s="86"/>
      <c r="F80" s="86"/>
      <c r="G80" s="86"/>
      <c r="H80" s="86"/>
      <c r="I80" s="87"/>
      <c r="J80" s="127" t="s">
        <v>237</v>
      </c>
      <c r="K80" s="127"/>
      <c r="L80" s="127"/>
      <c r="M80" s="127"/>
      <c r="N80" s="127"/>
      <c r="O80" s="155" t="s">
        <v>238</v>
      </c>
      <c r="P80" s="156"/>
      <c r="Q80" s="156"/>
      <c r="R80" s="156"/>
      <c r="S80" s="156"/>
      <c r="T80" s="156"/>
      <c r="U80" s="156"/>
      <c r="V80" s="156"/>
      <c r="W80" s="156"/>
      <c r="X80" s="157"/>
      <c r="Y80" s="113">
        <v>12</v>
      </c>
      <c r="Z80" s="113"/>
      <c r="AA80" s="113"/>
      <c r="AB80" s="113"/>
      <c r="AC80" s="113"/>
      <c r="AD80" s="113">
        <v>0</v>
      </c>
      <c r="AE80" s="113"/>
      <c r="AF80" s="113"/>
      <c r="AG80" s="113"/>
      <c r="AH80" s="113"/>
      <c r="AI80" s="113">
        <v>12</v>
      </c>
      <c r="AJ80" s="113"/>
      <c r="AK80" s="113"/>
      <c r="AL80" s="113"/>
      <c r="AM80" s="113"/>
      <c r="AN80" s="113">
        <v>12</v>
      </c>
      <c r="AO80" s="113"/>
      <c r="AP80" s="113"/>
      <c r="AQ80" s="113"/>
      <c r="AR80" s="113"/>
      <c r="AS80" s="113">
        <v>0</v>
      </c>
      <c r="AT80" s="113"/>
      <c r="AU80" s="113"/>
      <c r="AV80" s="113"/>
      <c r="AW80" s="113"/>
      <c r="AX80" s="113">
        <v>12</v>
      </c>
      <c r="AY80" s="113"/>
      <c r="AZ80" s="113"/>
      <c r="BA80" s="113"/>
      <c r="BB80" s="113"/>
      <c r="BC80" s="113">
        <v>0</v>
      </c>
      <c r="BD80" s="113"/>
      <c r="BE80" s="113"/>
      <c r="BF80" s="113"/>
      <c r="BG80" s="113"/>
      <c r="BH80" s="113">
        <v>0</v>
      </c>
      <c r="BI80" s="113"/>
      <c r="BJ80" s="113"/>
      <c r="BK80" s="113"/>
      <c r="BL80" s="113"/>
      <c r="BM80" s="113">
        <v>0</v>
      </c>
      <c r="BN80" s="113"/>
      <c r="BO80" s="113"/>
      <c r="BP80" s="113"/>
      <c r="BQ80" s="113"/>
      <c r="BR80" s="20"/>
      <c r="BS80" s="20"/>
      <c r="BT80" s="20"/>
      <c r="BU80" s="20"/>
      <c r="BV80" s="20"/>
      <c r="BW80" s="20"/>
      <c r="BX80" s="20"/>
      <c r="BY80" s="20"/>
    </row>
    <row r="81" spans="1:79" s="13" customFormat="1" ht="15.75" x14ac:dyDescent="0.2">
      <c r="A81" s="44">
        <v>0</v>
      </c>
      <c r="B81" s="44"/>
      <c r="C81" s="129" t="s">
        <v>127</v>
      </c>
      <c r="D81" s="124"/>
      <c r="E81" s="124"/>
      <c r="F81" s="124"/>
      <c r="G81" s="124"/>
      <c r="H81" s="124"/>
      <c r="I81" s="125"/>
      <c r="J81" s="128" t="s">
        <v>83</v>
      </c>
      <c r="K81" s="128"/>
      <c r="L81" s="128"/>
      <c r="M81" s="128"/>
      <c r="N81" s="128"/>
      <c r="O81" s="129" t="s">
        <v>83</v>
      </c>
      <c r="P81" s="124"/>
      <c r="Q81" s="124"/>
      <c r="R81" s="124"/>
      <c r="S81" s="124"/>
      <c r="T81" s="124"/>
      <c r="U81" s="124"/>
      <c r="V81" s="124"/>
      <c r="W81" s="124"/>
      <c r="X81" s="125"/>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c r="BL81" s="97"/>
      <c r="BM81" s="97"/>
      <c r="BN81" s="97"/>
      <c r="BO81" s="97"/>
      <c r="BP81" s="97"/>
      <c r="BQ81" s="97"/>
      <c r="BR81" s="19"/>
      <c r="BS81" s="19"/>
      <c r="BT81" s="19"/>
      <c r="BU81" s="19"/>
      <c r="BV81" s="19"/>
      <c r="BW81" s="19"/>
      <c r="BX81" s="19"/>
      <c r="BY81" s="19"/>
    </row>
    <row r="82" spans="1:79" ht="107.25" customHeight="1" x14ac:dyDescent="0.2">
      <c r="A82" s="37">
        <v>11</v>
      </c>
      <c r="B82" s="37"/>
      <c r="C82" s="114" t="s">
        <v>239</v>
      </c>
      <c r="D82" s="86"/>
      <c r="E82" s="86"/>
      <c r="F82" s="86"/>
      <c r="G82" s="86"/>
      <c r="H82" s="86"/>
      <c r="I82" s="87"/>
      <c r="J82" s="127" t="s">
        <v>129</v>
      </c>
      <c r="K82" s="127"/>
      <c r="L82" s="127"/>
      <c r="M82" s="127"/>
      <c r="N82" s="127"/>
      <c r="O82" s="155" t="s">
        <v>240</v>
      </c>
      <c r="P82" s="156"/>
      <c r="Q82" s="156"/>
      <c r="R82" s="156"/>
      <c r="S82" s="156"/>
      <c r="T82" s="156"/>
      <c r="U82" s="156"/>
      <c r="V82" s="156"/>
      <c r="W82" s="156"/>
      <c r="X82" s="157"/>
      <c r="Y82" s="113">
        <v>100</v>
      </c>
      <c r="Z82" s="113"/>
      <c r="AA82" s="113"/>
      <c r="AB82" s="113"/>
      <c r="AC82" s="113"/>
      <c r="AD82" s="113">
        <v>0</v>
      </c>
      <c r="AE82" s="113"/>
      <c r="AF82" s="113"/>
      <c r="AG82" s="113"/>
      <c r="AH82" s="113"/>
      <c r="AI82" s="113">
        <v>100</v>
      </c>
      <c r="AJ82" s="113"/>
      <c r="AK82" s="113"/>
      <c r="AL82" s="113"/>
      <c r="AM82" s="113"/>
      <c r="AN82" s="113">
        <v>100</v>
      </c>
      <c r="AO82" s="113"/>
      <c r="AP82" s="113"/>
      <c r="AQ82" s="113"/>
      <c r="AR82" s="113"/>
      <c r="AS82" s="113">
        <v>0</v>
      </c>
      <c r="AT82" s="113"/>
      <c r="AU82" s="113"/>
      <c r="AV82" s="113"/>
      <c r="AW82" s="113"/>
      <c r="AX82" s="113">
        <v>100</v>
      </c>
      <c r="AY82" s="113"/>
      <c r="AZ82" s="113"/>
      <c r="BA82" s="113"/>
      <c r="BB82" s="113"/>
      <c r="BC82" s="113">
        <v>0</v>
      </c>
      <c r="BD82" s="113"/>
      <c r="BE82" s="113"/>
      <c r="BF82" s="113"/>
      <c r="BG82" s="113"/>
      <c r="BH82" s="113">
        <v>0</v>
      </c>
      <c r="BI82" s="113"/>
      <c r="BJ82" s="113"/>
      <c r="BK82" s="113"/>
      <c r="BL82" s="113"/>
      <c r="BM82" s="113">
        <v>0</v>
      </c>
      <c r="BN82" s="113"/>
      <c r="BO82" s="113"/>
      <c r="BP82" s="113"/>
      <c r="BQ82" s="113"/>
      <c r="BR82" s="20"/>
      <c r="BS82" s="20"/>
      <c r="BT82" s="20"/>
      <c r="BU82" s="20"/>
      <c r="BV82" s="20"/>
      <c r="BW82" s="20"/>
      <c r="BX82" s="20"/>
      <c r="BY82" s="20"/>
    </row>
    <row r="83" spans="1:79" ht="96.75" customHeight="1" x14ac:dyDescent="0.2">
      <c r="A83" s="37">
        <v>14</v>
      </c>
      <c r="B83" s="37"/>
      <c r="C83" s="114" t="s">
        <v>241</v>
      </c>
      <c r="D83" s="86"/>
      <c r="E83" s="86"/>
      <c r="F83" s="86"/>
      <c r="G83" s="86"/>
      <c r="H83" s="86"/>
      <c r="I83" s="87"/>
      <c r="J83" s="127" t="s">
        <v>129</v>
      </c>
      <c r="K83" s="127"/>
      <c r="L83" s="127"/>
      <c r="M83" s="127"/>
      <c r="N83" s="127"/>
      <c r="O83" s="155" t="s">
        <v>242</v>
      </c>
      <c r="P83" s="156"/>
      <c r="Q83" s="156"/>
      <c r="R83" s="156"/>
      <c r="S83" s="156"/>
      <c r="T83" s="156"/>
      <c r="U83" s="156"/>
      <c r="V83" s="156"/>
      <c r="W83" s="156"/>
      <c r="X83" s="157"/>
      <c r="Y83" s="113">
        <v>0</v>
      </c>
      <c r="Z83" s="113"/>
      <c r="AA83" s="113"/>
      <c r="AB83" s="113"/>
      <c r="AC83" s="113"/>
      <c r="AD83" s="113">
        <v>0</v>
      </c>
      <c r="AE83" s="113"/>
      <c r="AF83" s="113"/>
      <c r="AG83" s="113"/>
      <c r="AH83" s="113"/>
      <c r="AI83" s="113">
        <v>0</v>
      </c>
      <c r="AJ83" s="113"/>
      <c r="AK83" s="113"/>
      <c r="AL83" s="113"/>
      <c r="AM83" s="113"/>
      <c r="AN83" s="113">
        <v>0</v>
      </c>
      <c r="AO83" s="113"/>
      <c r="AP83" s="113"/>
      <c r="AQ83" s="113"/>
      <c r="AR83" s="113"/>
      <c r="AS83" s="113">
        <v>0</v>
      </c>
      <c r="AT83" s="113"/>
      <c r="AU83" s="113"/>
      <c r="AV83" s="113"/>
      <c r="AW83" s="113"/>
      <c r="AX83" s="113">
        <v>0</v>
      </c>
      <c r="AY83" s="113"/>
      <c r="AZ83" s="113"/>
      <c r="BA83" s="113"/>
      <c r="BB83" s="113"/>
      <c r="BC83" s="113">
        <v>0</v>
      </c>
      <c r="BD83" s="113"/>
      <c r="BE83" s="113"/>
      <c r="BF83" s="113"/>
      <c r="BG83" s="113"/>
      <c r="BH83" s="113">
        <v>0</v>
      </c>
      <c r="BI83" s="113"/>
      <c r="BJ83" s="113"/>
      <c r="BK83" s="113"/>
      <c r="BL83" s="113"/>
      <c r="BM83" s="113">
        <v>0</v>
      </c>
      <c r="BN83" s="113"/>
      <c r="BO83" s="113"/>
      <c r="BP83" s="113"/>
      <c r="BQ83" s="113"/>
      <c r="BR83" s="20"/>
      <c r="BS83" s="20"/>
      <c r="BT83" s="20"/>
      <c r="BU83" s="20"/>
      <c r="BV83" s="20"/>
      <c r="BW83" s="20"/>
      <c r="BX83" s="20"/>
      <c r="BY83" s="20"/>
    </row>
    <row r="84" spans="1:79" ht="11.25" customHeight="1" x14ac:dyDescent="0.2">
      <c r="A84" s="21"/>
      <c r="B84" s="21"/>
      <c r="C84" s="22"/>
      <c r="D84" s="22"/>
      <c r="E84" s="22"/>
      <c r="F84" s="22"/>
      <c r="G84" s="22"/>
      <c r="H84" s="22"/>
      <c r="I84" s="22"/>
      <c r="J84" s="22"/>
      <c r="K84" s="22"/>
      <c r="L84" s="22"/>
      <c r="M84" s="22"/>
      <c r="N84" s="22"/>
      <c r="O84" s="22"/>
      <c r="P84" s="22"/>
      <c r="Q84" s="22"/>
      <c r="R84" s="22"/>
      <c r="S84" s="22"/>
      <c r="T84" s="22"/>
      <c r="U84" s="22"/>
      <c r="V84" s="22"/>
      <c r="W84" s="22"/>
      <c r="X84" s="22"/>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4"/>
      <c r="AY84" s="24"/>
      <c r="AZ84" s="24"/>
      <c r="BA84" s="24"/>
      <c r="BB84" s="24"/>
      <c r="BC84" s="24"/>
      <c r="BD84" s="24"/>
      <c r="BE84" s="24"/>
      <c r="BF84" s="24"/>
      <c r="BG84" s="24"/>
      <c r="BH84" s="24"/>
      <c r="BI84" s="24"/>
      <c r="BJ84" s="24"/>
      <c r="BK84" s="24"/>
      <c r="BL84" s="24"/>
      <c r="BM84" s="24"/>
      <c r="BN84" s="24"/>
      <c r="BO84" s="24"/>
      <c r="BP84" s="24"/>
      <c r="BQ84" s="24"/>
      <c r="BR84" s="20"/>
      <c r="BS84" s="20"/>
      <c r="BT84" s="20"/>
      <c r="BU84" s="20"/>
      <c r="BV84" s="20"/>
      <c r="BW84" s="20"/>
      <c r="BX84" s="20"/>
      <c r="BY84" s="20"/>
    </row>
    <row r="85" spans="1:79" ht="15.75" customHeight="1" x14ac:dyDescent="0.2">
      <c r="A85" s="49" t="s">
        <v>59</v>
      </c>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row>
    <row r="86" spans="1:79" ht="9" customHeight="1" x14ac:dyDescent="0.2">
      <c r="A86" s="21"/>
      <c r="B86" s="21"/>
      <c r="C86" s="22"/>
      <c r="D86" s="22"/>
      <c r="E86" s="22"/>
      <c r="F86" s="22"/>
      <c r="G86" s="22"/>
      <c r="H86" s="22"/>
      <c r="I86" s="22"/>
      <c r="J86" s="22"/>
      <c r="K86" s="22"/>
      <c r="L86" s="22"/>
      <c r="M86" s="22"/>
      <c r="N86" s="22"/>
      <c r="O86" s="22"/>
      <c r="P86" s="22"/>
      <c r="Q86" s="22"/>
      <c r="R86" s="22"/>
      <c r="S86" s="22"/>
      <c r="T86" s="22"/>
      <c r="U86" s="22"/>
      <c r="V86" s="22"/>
      <c r="W86" s="22"/>
      <c r="X86" s="22"/>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4"/>
      <c r="AY86" s="24"/>
      <c r="AZ86" s="24"/>
      <c r="BA86" s="24"/>
      <c r="BB86" s="24"/>
      <c r="BC86" s="24"/>
      <c r="BD86" s="24"/>
      <c r="BE86" s="24"/>
      <c r="BF86" s="24"/>
      <c r="BG86" s="24"/>
      <c r="BH86" s="24"/>
      <c r="BI86" s="24"/>
      <c r="BJ86" s="24"/>
      <c r="BK86" s="24"/>
      <c r="BL86" s="24"/>
      <c r="BM86" s="24"/>
      <c r="BN86" s="24"/>
      <c r="BO86" s="24"/>
      <c r="BP86" s="24"/>
      <c r="BQ86" s="24"/>
      <c r="BR86" s="20"/>
      <c r="BS86" s="20"/>
      <c r="BT86" s="20"/>
      <c r="BU86" s="20"/>
      <c r="BV86" s="20"/>
      <c r="BW86" s="20"/>
      <c r="BX86" s="20"/>
      <c r="BY86" s="20"/>
    </row>
    <row r="87" spans="1:79" ht="37.5" customHeight="1" x14ac:dyDescent="0.2">
      <c r="A87" s="80" t="s">
        <v>3</v>
      </c>
      <c r="B87" s="81"/>
      <c r="C87" s="80" t="s">
        <v>6</v>
      </c>
      <c r="D87" s="101"/>
      <c r="E87" s="101"/>
      <c r="F87" s="101"/>
      <c r="G87" s="101"/>
      <c r="H87" s="101"/>
      <c r="I87" s="81"/>
      <c r="J87" s="80" t="s">
        <v>5</v>
      </c>
      <c r="K87" s="101"/>
      <c r="L87" s="101"/>
      <c r="M87" s="101"/>
      <c r="N87" s="81"/>
      <c r="O87" s="72" t="s">
        <v>60</v>
      </c>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c r="BH87" s="111"/>
      <c r="BI87" s="111"/>
      <c r="BJ87" s="111"/>
      <c r="BK87" s="111"/>
      <c r="BL87" s="111"/>
      <c r="BM87" s="111"/>
      <c r="BN87" s="111"/>
      <c r="BO87" s="111"/>
      <c r="BP87" s="111"/>
      <c r="BQ87" s="112"/>
      <c r="BR87" s="18"/>
      <c r="BS87" s="18"/>
      <c r="BT87" s="18"/>
      <c r="BU87" s="18"/>
      <c r="BV87" s="18"/>
      <c r="BW87" s="18"/>
      <c r="BX87" s="18"/>
      <c r="BY87" s="18"/>
    </row>
    <row r="88" spans="1:79" ht="15.95" customHeight="1" x14ac:dyDescent="0.2">
      <c r="A88" s="42">
        <v>1</v>
      </c>
      <c r="B88" s="42"/>
      <c r="C88" s="42">
        <v>2</v>
      </c>
      <c r="D88" s="42"/>
      <c r="E88" s="42"/>
      <c r="F88" s="42"/>
      <c r="G88" s="42"/>
      <c r="H88" s="42"/>
      <c r="I88" s="42"/>
      <c r="J88" s="42">
        <v>3</v>
      </c>
      <c r="K88" s="42"/>
      <c r="L88" s="42"/>
      <c r="M88" s="42"/>
      <c r="N88" s="42"/>
      <c r="O88" s="72">
        <v>4</v>
      </c>
      <c r="P88" s="105"/>
      <c r="Q88" s="105"/>
      <c r="R88" s="105"/>
      <c r="S88" s="105"/>
      <c r="T88" s="105"/>
      <c r="U88" s="105"/>
      <c r="V88" s="105"/>
      <c r="W88" s="105"/>
      <c r="X88" s="105"/>
      <c r="Y88" s="105"/>
      <c r="Z88" s="105"/>
      <c r="AA88" s="105"/>
      <c r="AB88" s="105"/>
      <c r="AC88" s="105"/>
      <c r="AD88" s="105"/>
      <c r="AE88" s="105"/>
      <c r="AF88" s="105"/>
      <c r="AG88" s="105"/>
      <c r="AH88" s="105"/>
      <c r="AI88" s="105"/>
      <c r="AJ88" s="105"/>
      <c r="AK88" s="105"/>
      <c r="AL88" s="105"/>
      <c r="AM88" s="105"/>
      <c r="AN88" s="105"/>
      <c r="AO88" s="105"/>
      <c r="AP88" s="105"/>
      <c r="AQ88" s="105"/>
      <c r="AR88" s="105"/>
      <c r="AS88" s="105"/>
      <c r="AT88" s="105"/>
      <c r="AU88" s="105"/>
      <c r="AV88" s="105"/>
      <c r="AW88" s="105"/>
      <c r="AX88" s="105"/>
      <c r="AY88" s="105"/>
      <c r="AZ88" s="105"/>
      <c r="BA88" s="105"/>
      <c r="BB88" s="105"/>
      <c r="BC88" s="105"/>
      <c r="BD88" s="105"/>
      <c r="BE88" s="105"/>
      <c r="BF88" s="105"/>
      <c r="BG88" s="105"/>
      <c r="BH88" s="105"/>
      <c r="BI88" s="105"/>
      <c r="BJ88" s="105"/>
      <c r="BK88" s="105"/>
      <c r="BL88" s="105"/>
      <c r="BM88" s="105"/>
      <c r="BN88" s="105"/>
      <c r="BO88" s="105"/>
      <c r="BP88" s="105"/>
      <c r="BQ88" s="106"/>
      <c r="BR88" s="14"/>
      <c r="BS88" s="14"/>
      <c r="BT88" s="14"/>
      <c r="BU88" s="14"/>
      <c r="BV88" s="14"/>
      <c r="BW88" s="14"/>
      <c r="BX88" s="14"/>
      <c r="BY88" s="14"/>
    </row>
    <row r="89" spans="1:79" ht="12.75" hidden="1" customHeight="1" x14ac:dyDescent="0.2">
      <c r="A89" s="37" t="s">
        <v>33</v>
      </c>
      <c r="B89" s="37"/>
      <c r="C89" s="65" t="s">
        <v>13</v>
      </c>
      <c r="D89" s="66"/>
      <c r="E89" s="66"/>
      <c r="F89" s="66"/>
      <c r="G89" s="66"/>
      <c r="H89" s="66"/>
      <c r="I89" s="67"/>
      <c r="J89" s="37" t="s">
        <v>14</v>
      </c>
      <c r="K89" s="37"/>
      <c r="L89" s="37"/>
      <c r="M89" s="37"/>
      <c r="N89" s="37"/>
      <c r="O89" s="107" t="s">
        <v>68</v>
      </c>
      <c r="P89" s="108"/>
      <c r="Q89" s="108"/>
      <c r="R89" s="108"/>
      <c r="S89" s="108"/>
      <c r="T89" s="108"/>
      <c r="U89" s="108"/>
      <c r="V89" s="108"/>
      <c r="W89" s="108"/>
      <c r="X89" s="108"/>
      <c r="Y89" s="109"/>
      <c r="Z89" s="109"/>
      <c r="AA89" s="109"/>
      <c r="AB89" s="109"/>
      <c r="AC89" s="109"/>
      <c r="AD89" s="109"/>
      <c r="AE89" s="109"/>
      <c r="AF89" s="109"/>
      <c r="AG89" s="109"/>
      <c r="AH89" s="109"/>
      <c r="AI89" s="109"/>
      <c r="AJ89" s="109"/>
      <c r="AK89" s="109"/>
      <c r="AL89" s="109"/>
      <c r="AM89" s="109"/>
      <c r="AN89" s="109"/>
      <c r="AO89" s="109"/>
      <c r="AP89" s="109"/>
      <c r="AQ89" s="109"/>
      <c r="AR89" s="109"/>
      <c r="AS89" s="109"/>
      <c r="AT89" s="109"/>
      <c r="AU89" s="109"/>
      <c r="AV89" s="109"/>
      <c r="AW89" s="109"/>
      <c r="AX89" s="109"/>
      <c r="AY89" s="109"/>
      <c r="AZ89" s="109"/>
      <c r="BA89" s="109"/>
      <c r="BB89" s="109"/>
      <c r="BC89" s="109"/>
      <c r="BD89" s="109"/>
      <c r="BE89" s="109"/>
      <c r="BF89" s="109"/>
      <c r="BG89" s="109"/>
      <c r="BH89" s="109"/>
      <c r="BI89" s="109"/>
      <c r="BJ89" s="109"/>
      <c r="BK89" s="109"/>
      <c r="BL89" s="109"/>
      <c r="BM89" s="109"/>
      <c r="BN89" s="109"/>
      <c r="BO89" s="109"/>
      <c r="BP89" s="109"/>
      <c r="BQ89" s="110"/>
      <c r="CA89" s="1" t="s">
        <v>67</v>
      </c>
    </row>
    <row r="90" spans="1:79" s="13" customFormat="1" ht="15.75" x14ac:dyDescent="0.2">
      <c r="A90" s="44">
        <v>0</v>
      </c>
      <c r="B90" s="44"/>
      <c r="C90" s="44" t="s">
        <v>96</v>
      </c>
      <c r="D90" s="44"/>
      <c r="E90" s="44"/>
      <c r="F90" s="44"/>
      <c r="G90" s="44"/>
      <c r="H90" s="44"/>
      <c r="I90" s="44"/>
      <c r="J90" s="44"/>
      <c r="K90" s="44"/>
      <c r="L90" s="44"/>
      <c r="M90" s="44"/>
      <c r="N90" s="44"/>
      <c r="O90" s="45"/>
      <c r="P90" s="46"/>
      <c r="Q90" s="46"/>
      <c r="R90" s="46"/>
      <c r="S90" s="46"/>
      <c r="T90" s="46"/>
      <c r="U90" s="46"/>
      <c r="V90" s="46"/>
      <c r="W90" s="46"/>
      <c r="X90" s="46"/>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8"/>
      <c r="BR90" s="25"/>
      <c r="BS90" s="25"/>
      <c r="BT90" s="25"/>
      <c r="BU90" s="25"/>
      <c r="BV90" s="25"/>
      <c r="BW90" s="25"/>
      <c r="BX90" s="25"/>
      <c r="BY90" s="25"/>
      <c r="CA90" s="13" t="s">
        <v>62</v>
      </c>
    </row>
    <row r="91" spans="1:79" s="13" customFormat="1" ht="8.25" customHeight="1" x14ac:dyDescent="0.2">
      <c r="A91" s="44">
        <v>0</v>
      </c>
      <c r="B91" s="44"/>
      <c r="C91" s="44"/>
      <c r="D91" s="44"/>
      <c r="E91" s="44"/>
      <c r="F91" s="44"/>
      <c r="G91" s="44"/>
      <c r="H91" s="44"/>
      <c r="I91" s="44"/>
      <c r="J91" s="44"/>
      <c r="K91" s="44"/>
      <c r="L91" s="44"/>
      <c r="M91" s="44"/>
      <c r="N91" s="44"/>
      <c r="O91" s="45"/>
      <c r="P91" s="46"/>
      <c r="Q91" s="46"/>
      <c r="R91" s="46"/>
      <c r="S91" s="46"/>
      <c r="T91" s="46"/>
      <c r="U91" s="46"/>
      <c r="V91" s="46"/>
      <c r="W91" s="46"/>
      <c r="X91" s="46"/>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8"/>
      <c r="BR91" s="25"/>
      <c r="BS91" s="25"/>
      <c r="BT91" s="25"/>
      <c r="BU91" s="25"/>
      <c r="BV91" s="25"/>
      <c r="BW91" s="25"/>
      <c r="BX91" s="25"/>
      <c r="BY91" s="25"/>
    </row>
    <row r="92" spans="1:79" s="13" customFormat="1" ht="15.75" x14ac:dyDescent="0.2">
      <c r="A92" s="44">
        <v>0</v>
      </c>
      <c r="B92" s="44"/>
      <c r="C92" s="44" t="s">
        <v>109</v>
      </c>
      <c r="D92" s="44"/>
      <c r="E92" s="44"/>
      <c r="F92" s="44"/>
      <c r="G92" s="44"/>
      <c r="H92" s="44"/>
      <c r="I92" s="44"/>
      <c r="J92" s="44"/>
      <c r="K92" s="44"/>
      <c r="L92" s="44"/>
      <c r="M92" s="44"/>
      <c r="N92" s="44"/>
      <c r="O92" s="45"/>
      <c r="P92" s="46"/>
      <c r="Q92" s="46"/>
      <c r="R92" s="46"/>
      <c r="S92" s="46"/>
      <c r="T92" s="46"/>
      <c r="U92" s="46"/>
      <c r="V92" s="46"/>
      <c r="W92" s="46"/>
      <c r="X92" s="46"/>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8"/>
      <c r="BR92" s="25"/>
      <c r="BS92" s="25"/>
      <c r="BT92" s="25"/>
      <c r="BU92" s="25"/>
      <c r="BV92" s="25"/>
      <c r="BW92" s="25"/>
      <c r="BX92" s="25"/>
      <c r="BY92" s="25"/>
    </row>
    <row r="93" spans="1:79" s="13" customFormat="1" ht="8.25" customHeight="1" x14ac:dyDescent="0.2">
      <c r="A93" s="44">
        <v>0</v>
      </c>
      <c r="B93" s="44"/>
      <c r="C93" s="44"/>
      <c r="D93" s="44"/>
      <c r="E93" s="44"/>
      <c r="F93" s="44"/>
      <c r="G93" s="44"/>
      <c r="H93" s="44"/>
      <c r="I93" s="44"/>
      <c r="J93" s="44"/>
      <c r="K93" s="44"/>
      <c r="L93" s="44"/>
      <c r="M93" s="44"/>
      <c r="N93" s="44"/>
      <c r="O93" s="45"/>
      <c r="P93" s="46"/>
      <c r="Q93" s="46"/>
      <c r="R93" s="46"/>
      <c r="S93" s="46"/>
      <c r="T93" s="46"/>
      <c r="U93" s="46"/>
      <c r="V93" s="46"/>
      <c r="W93" s="46"/>
      <c r="X93" s="46"/>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8"/>
      <c r="BR93" s="25"/>
      <c r="BS93" s="25"/>
      <c r="BT93" s="25"/>
      <c r="BU93" s="25"/>
      <c r="BV93" s="25"/>
      <c r="BW93" s="25"/>
      <c r="BX93" s="25"/>
      <c r="BY93" s="25"/>
    </row>
    <row r="94" spans="1:79" s="13" customFormat="1" ht="15.75" x14ac:dyDescent="0.2">
      <c r="A94" s="44">
        <v>0</v>
      </c>
      <c r="B94" s="44"/>
      <c r="C94" s="44" t="s">
        <v>127</v>
      </c>
      <c r="D94" s="44"/>
      <c r="E94" s="44"/>
      <c r="F94" s="44"/>
      <c r="G94" s="44"/>
      <c r="H94" s="44"/>
      <c r="I94" s="44"/>
      <c r="J94" s="44"/>
      <c r="K94" s="44"/>
      <c r="L94" s="44"/>
      <c r="M94" s="44"/>
      <c r="N94" s="44"/>
      <c r="O94" s="45"/>
      <c r="P94" s="46"/>
      <c r="Q94" s="46"/>
      <c r="R94" s="46"/>
      <c r="S94" s="46"/>
      <c r="T94" s="46"/>
      <c r="U94" s="46"/>
      <c r="V94" s="46"/>
      <c r="W94" s="46"/>
      <c r="X94" s="46"/>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c r="BQ94" s="48"/>
      <c r="BR94" s="25"/>
      <c r="BS94" s="25"/>
      <c r="BT94" s="25"/>
      <c r="BU94" s="25"/>
      <c r="BV94" s="25"/>
      <c r="BW94" s="25"/>
      <c r="BX94" s="25"/>
      <c r="BY94" s="25"/>
    </row>
    <row r="95" spans="1:79" s="13" customFormat="1" ht="5.25" customHeight="1" x14ac:dyDescent="0.2">
      <c r="A95" s="44">
        <v>0</v>
      </c>
      <c r="B95" s="44"/>
      <c r="C95" s="44"/>
      <c r="D95" s="44"/>
      <c r="E95" s="44"/>
      <c r="F95" s="44"/>
      <c r="G95" s="44"/>
      <c r="H95" s="44"/>
      <c r="I95" s="44"/>
      <c r="J95" s="44"/>
      <c r="K95" s="44"/>
      <c r="L95" s="44"/>
      <c r="M95" s="44"/>
      <c r="N95" s="44"/>
      <c r="O95" s="45"/>
      <c r="P95" s="46"/>
      <c r="Q95" s="46"/>
      <c r="R95" s="46"/>
      <c r="S95" s="46"/>
      <c r="T95" s="46"/>
      <c r="U95" s="46"/>
      <c r="V95" s="46"/>
      <c r="W95" s="46"/>
      <c r="X95" s="46"/>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c r="BB95" s="47"/>
      <c r="BC95" s="47"/>
      <c r="BD95" s="47"/>
      <c r="BE95" s="47"/>
      <c r="BF95" s="47"/>
      <c r="BG95" s="47"/>
      <c r="BH95" s="47"/>
      <c r="BI95" s="47"/>
      <c r="BJ95" s="47"/>
      <c r="BK95" s="47"/>
      <c r="BL95" s="47"/>
      <c r="BM95" s="47"/>
      <c r="BN95" s="47"/>
      <c r="BO95" s="47"/>
      <c r="BP95" s="47"/>
      <c r="BQ95" s="48"/>
      <c r="BR95" s="25"/>
      <c r="BS95" s="25"/>
      <c r="BT95" s="25"/>
      <c r="BU95" s="25"/>
      <c r="BV95" s="25"/>
      <c r="BW95" s="25"/>
      <c r="BX95" s="25"/>
      <c r="BY95" s="25"/>
    </row>
    <row r="96" spans="1:79" ht="15.75" x14ac:dyDescent="0.2">
      <c r="A96" s="21"/>
      <c r="B96" s="21"/>
      <c r="C96" s="22"/>
      <c r="D96" s="22"/>
      <c r="E96" s="22"/>
      <c r="F96" s="22"/>
      <c r="G96" s="22"/>
      <c r="H96" s="22"/>
      <c r="I96" s="22"/>
      <c r="J96" s="22"/>
      <c r="K96" s="22"/>
      <c r="L96" s="22"/>
      <c r="M96" s="22"/>
      <c r="N96" s="22"/>
      <c r="O96" s="22"/>
      <c r="P96" s="22"/>
      <c r="Q96" s="22"/>
      <c r="R96" s="22"/>
      <c r="S96" s="22"/>
      <c r="T96" s="22"/>
      <c r="U96" s="22"/>
      <c r="V96" s="22"/>
      <c r="W96" s="22"/>
      <c r="X96" s="22"/>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4"/>
      <c r="AY96" s="24"/>
      <c r="AZ96" s="24"/>
      <c r="BA96" s="24"/>
      <c r="BB96" s="24"/>
      <c r="BC96" s="24"/>
      <c r="BD96" s="24"/>
      <c r="BE96" s="24"/>
      <c r="BF96" s="24"/>
      <c r="BG96" s="24"/>
      <c r="BH96" s="24"/>
      <c r="BI96" s="24"/>
      <c r="BJ96" s="24"/>
      <c r="BK96" s="24"/>
      <c r="BL96" s="24"/>
      <c r="BM96" s="24"/>
      <c r="BN96" s="24"/>
      <c r="BO96" s="24"/>
      <c r="BP96" s="24"/>
      <c r="BQ96" s="24"/>
      <c r="BR96" s="20"/>
      <c r="BS96" s="20"/>
      <c r="BT96" s="20"/>
      <c r="BU96" s="20"/>
      <c r="BV96" s="20"/>
      <c r="BW96" s="20"/>
      <c r="BX96" s="20"/>
      <c r="BY96" s="20"/>
    </row>
    <row r="97" spans="1:69" ht="15.95" customHeight="1" x14ac:dyDescent="0.2">
      <c r="A97" s="49" t="s">
        <v>61</v>
      </c>
      <c r="B97" s="49"/>
      <c r="C97" s="49"/>
      <c r="D97" s="49"/>
      <c r="E97" s="49"/>
      <c r="F97" s="49"/>
      <c r="G97" s="49"/>
      <c r="H97" s="49"/>
      <c r="I97" s="49"/>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c r="AI97" s="49"/>
      <c r="AJ97" s="49"/>
      <c r="AK97" s="49"/>
      <c r="AL97" s="49"/>
      <c r="AM97" s="49"/>
      <c r="AN97" s="49"/>
      <c r="AO97" s="49"/>
      <c r="AP97" s="49"/>
      <c r="AQ97" s="49"/>
      <c r="AR97" s="49"/>
      <c r="AS97" s="49"/>
      <c r="AT97" s="49"/>
      <c r="AU97" s="49"/>
      <c r="AV97" s="49"/>
      <c r="AW97" s="49"/>
      <c r="AX97" s="49"/>
      <c r="AY97" s="49"/>
      <c r="AZ97" s="49"/>
      <c r="BA97" s="49"/>
      <c r="BB97" s="49"/>
      <c r="BC97" s="49"/>
      <c r="BD97" s="49"/>
      <c r="BE97" s="49"/>
      <c r="BF97" s="49"/>
      <c r="BG97" s="49"/>
      <c r="BH97" s="49"/>
      <c r="BI97" s="49"/>
      <c r="BJ97" s="49"/>
      <c r="BK97" s="49"/>
      <c r="BL97" s="49"/>
    </row>
    <row r="98" spans="1:69" ht="174.75" customHeight="1" x14ac:dyDescent="0.2">
      <c r="A98" s="187" t="s">
        <v>381</v>
      </c>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c r="AC98" s="187"/>
      <c r="AD98" s="187"/>
      <c r="AE98" s="187"/>
      <c r="AF98" s="187"/>
      <c r="AG98" s="187"/>
      <c r="AH98" s="187"/>
      <c r="AI98" s="187"/>
      <c r="AJ98" s="187"/>
      <c r="AK98" s="187"/>
      <c r="AL98" s="187"/>
      <c r="AM98" s="187"/>
      <c r="AN98" s="187"/>
      <c r="AO98" s="187"/>
      <c r="AP98" s="187"/>
      <c r="AQ98" s="187"/>
      <c r="AR98" s="187"/>
      <c r="AS98" s="187"/>
      <c r="AT98" s="187"/>
      <c r="AU98" s="187"/>
      <c r="AV98" s="187"/>
      <c r="AW98" s="187"/>
      <c r="AX98" s="187"/>
      <c r="AY98" s="187"/>
      <c r="AZ98" s="187"/>
      <c r="BA98" s="187"/>
      <c r="BB98" s="187"/>
      <c r="BC98" s="187"/>
      <c r="BD98" s="187"/>
      <c r="BE98" s="187"/>
      <c r="BF98" s="187"/>
      <c r="BG98" s="187"/>
      <c r="BH98" s="187"/>
      <c r="BI98" s="187"/>
      <c r="BJ98" s="187"/>
      <c r="BK98" s="187"/>
      <c r="BL98" s="187"/>
      <c r="BM98" s="187"/>
      <c r="BN98" s="187"/>
      <c r="BO98" s="187"/>
      <c r="BP98" s="187"/>
      <c r="BQ98" s="187"/>
    </row>
    <row r="99" spans="1:69" ht="94.5" customHeight="1" x14ac:dyDescent="0.2">
      <c r="A99" s="186" t="s">
        <v>330</v>
      </c>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c r="AA99" s="186"/>
      <c r="AB99" s="186"/>
      <c r="AC99" s="186"/>
      <c r="AD99" s="186"/>
      <c r="AE99" s="186"/>
      <c r="AF99" s="186"/>
      <c r="AG99" s="186"/>
      <c r="AH99" s="186"/>
      <c r="AI99" s="186"/>
      <c r="AJ99" s="186"/>
      <c r="AK99" s="186"/>
      <c r="AL99" s="186"/>
      <c r="AM99" s="186"/>
      <c r="AN99" s="186"/>
      <c r="AO99" s="186"/>
      <c r="AP99" s="186"/>
      <c r="AQ99" s="186"/>
      <c r="AR99" s="186"/>
      <c r="AS99" s="186"/>
      <c r="AT99" s="186"/>
      <c r="AU99" s="186"/>
      <c r="AV99" s="186"/>
      <c r="AW99" s="186"/>
      <c r="AX99" s="186"/>
      <c r="AY99" s="186"/>
      <c r="AZ99" s="186"/>
      <c r="BA99" s="186"/>
      <c r="BB99" s="186"/>
      <c r="BC99" s="186"/>
      <c r="BD99" s="186"/>
      <c r="BE99" s="186"/>
      <c r="BF99" s="186"/>
      <c r="BG99" s="186"/>
      <c r="BH99" s="186"/>
      <c r="BI99" s="186"/>
      <c r="BJ99" s="186"/>
      <c r="BK99" s="186"/>
      <c r="BL99" s="186"/>
      <c r="BM99" s="186"/>
      <c r="BN99" s="186"/>
      <c r="BO99" s="186"/>
      <c r="BP99" s="186"/>
      <c r="BQ99" s="186"/>
    </row>
    <row r="100" spans="1:69" ht="15.95" customHeight="1" x14ac:dyDescent="0.2">
      <c r="A100" s="49" t="s">
        <v>43</v>
      </c>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49"/>
      <c r="AS100" s="49"/>
      <c r="AT100" s="49"/>
      <c r="AU100" s="49"/>
      <c r="AV100" s="49"/>
      <c r="AW100" s="49"/>
      <c r="AX100" s="49"/>
      <c r="AY100" s="49"/>
      <c r="AZ100" s="49"/>
      <c r="BA100" s="49"/>
      <c r="BB100" s="49"/>
      <c r="BC100" s="49"/>
      <c r="BD100" s="49"/>
      <c r="BE100" s="49"/>
      <c r="BF100" s="49"/>
      <c r="BG100" s="49"/>
      <c r="BH100" s="49"/>
      <c r="BI100" s="49"/>
      <c r="BJ100" s="49"/>
      <c r="BK100" s="49"/>
      <c r="BL100" s="49"/>
    </row>
    <row r="101" spans="1:69" ht="77.25" customHeight="1" x14ac:dyDescent="0.2">
      <c r="A101" s="186" t="s">
        <v>354</v>
      </c>
      <c r="B101" s="186"/>
      <c r="C101" s="186"/>
      <c r="D101" s="186"/>
      <c r="E101" s="186"/>
      <c r="F101" s="186"/>
      <c r="G101" s="186"/>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6"/>
      <c r="AD101" s="186"/>
      <c r="AE101" s="186"/>
      <c r="AF101" s="186"/>
      <c r="AG101" s="186"/>
      <c r="AH101" s="186"/>
      <c r="AI101" s="186"/>
      <c r="AJ101" s="186"/>
      <c r="AK101" s="186"/>
      <c r="AL101" s="186"/>
      <c r="AM101" s="186"/>
      <c r="AN101" s="186"/>
      <c r="AO101" s="186"/>
      <c r="AP101" s="186"/>
      <c r="AQ101" s="186"/>
      <c r="AR101" s="186"/>
      <c r="AS101" s="186"/>
      <c r="AT101" s="186"/>
      <c r="AU101" s="186"/>
      <c r="AV101" s="186"/>
      <c r="AW101" s="186"/>
      <c r="AX101" s="186"/>
      <c r="AY101" s="186"/>
      <c r="AZ101" s="186"/>
      <c r="BA101" s="186"/>
      <c r="BB101" s="186"/>
      <c r="BC101" s="186"/>
      <c r="BD101" s="186"/>
      <c r="BE101" s="186"/>
      <c r="BF101" s="186"/>
      <c r="BG101" s="186"/>
      <c r="BH101" s="186"/>
      <c r="BI101" s="186"/>
      <c r="BJ101" s="186"/>
      <c r="BK101" s="186"/>
      <c r="BL101" s="186"/>
      <c r="BM101" s="186"/>
      <c r="BN101" s="186"/>
      <c r="BO101" s="186"/>
      <c r="BP101" s="186"/>
      <c r="BQ101" s="186"/>
    </row>
    <row r="102" spans="1:69" ht="15.95" customHeight="1" x14ac:dyDescent="0.2">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row>
    <row r="103" spans="1:69" ht="15.95" customHeight="1" x14ac:dyDescent="0.2">
      <c r="A103" s="26"/>
      <c r="B103" s="26"/>
      <c r="C103" s="26"/>
      <c r="D103" s="26"/>
      <c r="E103" s="26"/>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row>
    <row r="104" spans="1:69" ht="12" customHeight="1" x14ac:dyDescent="0.2">
      <c r="A104" s="27" t="s">
        <v>73</v>
      </c>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row>
    <row r="105" spans="1:69" ht="12" customHeight="1" x14ac:dyDescent="0.2">
      <c r="A105" s="27" t="s">
        <v>64</v>
      </c>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row>
    <row r="106" spans="1:69" s="27" customFormat="1" ht="12" customHeight="1" x14ac:dyDescent="0.2">
      <c r="A106" s="27" t="s">
        <v>65</v>
      </c>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row>
    <row r="107" spans="1:69" ht="15.95" customHeight="1" x14ac:dyDescent="0.25">
      <c r="A107" s="29"/>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row>
    <row r="108" spans="1:69" ht="42" customHeight="1" x14ac:dyDescent="0.25">
      <c r="A108" s="118" t="s">
        <v>143</v>
      </c>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9"/>
      <c r="X108" s="119"/>
      <c r="Y108" s="119"/>
      <c r="Z108" s="119"/>
      <c r="AA108" s="119"/>
      <c r="AB108" s="119"/>
      <c r="AC108" s="119"/>
      <c r="AD108" s="119"/>
      <c r="AE108" s="119"/>
      <c r="AF108" s="119"/>
      <c r="AG108" s="119"/>
      <c r="AH108" s="119"/>
      <c r="AI108" s="119"/>
      <c r="AJ108" s="119"/>
      <c r="AK108" s="119"/>
      <c r="AL108" s="119"/>
      <c r="AM108" s="119"/>
      <c r="AN108" s="30"/>
      <c r="AO108" s="30"/>
      <c r="AP108" s="120" t="s">
        <v>144</v>
      </c>
      <c r="AQ108" s="120"/>
      <c r="AR108" s="120"/>
      <c r="AS108" s="120"/>
      <c r="AT108" s="120"/>
      <c r="AU108" s="120"/>
      <c r="AV108" s="120"/>
      <c r="AW108" s="120"/>
      <c r="AX108" s="120"/>
      <c r="AY108" s="120"/>
      <c r="AZ108" s="120"/>
      <c r="BA108" s="120"/>
      <c r="BB108" s="120"/>
      <c r="BC108" s="120"/>
      <c r="BD108" s="120"/>
      <c r="BE108" s="120"/>
      <c r="BF108" s="120"/>
      <c r="BG108" s="120"/>
      <c r="BH108" s="120"/>
    </row>
    <row r="109" spans="1:69" x14ac:dyDescent="0.2">
      <c r="W109" s="121" t="s">
        <v>7</v>
      </c>
      <c r="X109" s="121"/>
      <c r="Y109" s="121"/>
      <c r="Z109" s="121"/>
      <c r="AA109" s="121"/>
      <c r="AB109" s="121"/>
      <c r="AC109" s="121"/>
      <c r="AD109" s="121"/>
      <c r="AE109" s="121"/>
      <c r="AF109" s="121"/>
      <c r="AG109" s="121"/>
      <c r="AH109" s="121"/>
      <c r="AI109" s="121"/>
      <c r="AJ109" s="121"/>
      <c r="AK109" s="121"/>
      <c r="AL109" s="121"/>
      <c r="AM109" s="121"/>
      <c r="AN109" s="31"/>
      <c r="AO109" s="31"/>
      <c r="AP109" s="121" t="s">
        <v>69</v>
      </c>
      <c r="AQ109" s="121"/>
      <c r="AR109" s="121"/>
      <c r="AS109" s="121"/>
      <c r="AT109" s="121"/>
      <c r="AU109" s="121"/>
      <c r="AV109" s="121"/>
      <c r="AW109" s="121"/>
      <c r="AX109" s="121"/>
      <c r="AY109" s="121"/>
      <c r="AZ109" s="121"/>
      <c r="BA109" s="121"/>
      <c r="BB109" s="121"/>
      <c r="BC109" s="121"/>
      <c r="BD109" s="121"/>
      <c r="BE109" s="121"/>
      <c r="BF109" s="121"/>
      <c r="BG109" s="121"/>
      <c r="BH109" s="121"/>
    </row>
    <row r="112" spans="1:69" ht="15.95" customHeight="1" x14ac:dyDescent="0.25">
      <c r="A112" s="118" t="s">
        <v>327</v>
      </c>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9"/>
      <c r="X112" s="119"/>
      <c r="Y112" s="119"/>
      <c r="Z112" s="119"/>
      <c r="AA112" s="119"/>
      <c r="AB112" s="119"/>
      <c r="AC112" s="119"/>
      <c r="AD112" s="119"/>
      <c r="AE112" s="119"/>
      <c r="AF112" s="119"/>
      <c r="AG112" s="119"/>
      <c r="AH112" s="119"/>
      <c r="AI112" s="119"/>
      <c r="AJ112" s="119"/>
      <c r="AK112" s="119"/>
      <c r="AL112" s="119"/>
      <c r="AM112" s="119"/>
      <c r="AN112" s="30"/>
      <c r="AO112" s="30"/>
      <c r="AP112" s="120" t="s">
        <v>145</v>
      </c>
      <c r="AQ112" s="120"/>
      <c r="AR112" s="120"/>
      <c r="AS112" s="120"/>
      <c r="AT112" s="120"/>
      <c r="AU112" s="120"/>
      <c r="AV112" s="120"/>
      <c r="AW112" s="120"/>
      <c r="AX112" s="120"/>
      <c r="AY112" s="120"/>
      <c r="AZ112" s="120"/>
      <c r="BA112" s="120"/>
      <c r="BB112" s="120"/>
      <c r="BC112" s="120"/>
      <c r="BD112" s="120"/>
      <c r="BE112" s="120"/>
      <c r="BF112" s="120"/>
      <c r="BG112" s="120"/>
      <c r="BH112" s="120"/>
    </row>
    <row r="113" spans="23:60" x14ac:dyDescent="0.2">
      <c r="W113" s="121" t="s">
        <v>7</v>
      </c>
      <c r="X113" s="121"/>
      <c r="Y113" s="121"/>
      <c r="Z113" s="121"/>
      <c r="AA113" s="121"/>
      <c r="AB113" s="121"/>
      <c r="AC113" s="121"/>
      <c r="AD113" s="121"/>
      <c r="AE113" s="121"/>
      <c r="AF113" s="121"/>
      <c r="AG113" s="121"/>
      <c r="AH113" s="121"/>
      <c r="AI113" s="121"/>
      <c r="AJ113" s="121"/>
      <c r="AK113" s="121"/>
      <c r="AL113" s="121"/>
      <c r="AM113" s="121"/>
      <c r="AN113" s="31"/>
      <c r="AO113" s="31"/>
      <c r="AP113" s="121" t="s">
        <v>69</v>
      </c>
      <c r="AQ113" s="121"/>
      <c r="AR113" s="121"/>
      <c r="AS113" s="121"/>
      <c r="AT113" s="121"/>
      <c r="AU113" s="121"/>
      <c r="AV113" s="121"/>
      <c r="AW113" s="121"/>
      <c r="AX113" s="121"/>
      <c r="AY113" s="121"/>
      <c r="AZ113" s="121"/>
      <c r="BA113" s="121"/>
      <c r="BB113" s="121"/>
      <c r="BC113" s="121"/>
      <c r="BD113" s="121"/>
      <c r="BE113" s="121"/>
      <c r="BF113" s="121"/>
      <c r="BG113" s="121"/>
      <c r="BH113" s="121"/>
    </row>
  </sheetData>
  <mergeCells count="464">
    <mergeCell ref="A90:B90"/>
    <mergeCell ref="AS83:AW83"/>
    <mergeCell ref="AX83:BB83"/>
    <mergeCell ref="BC83:BG83"/>
    <mergeCell ref="BH83:BL83"/>
    <mergeCell ref="BM83:BQ83"/>
    <mergeCell ref="O88:BQ88"/>
    <mergeCell ref="A89:B89"/>
    <mergeCell ref="C89:I89"/>
    <mergeCell ref="J89:N89"/>
    <mergeCell ref="O89:BQ89"/>
    <mergeCell ref="A83:B83"/>
    <mergeCell ref="C83:I83"/>
    <mergeCell ref="J83:N83"/>
    <mergeCell ref="O83:X83"/>
    <mergeCell ref="Y83:AC83"/>
    <mergeCell ref="AD83:AH83"/>
    <mergeCell ref="AI83:AM83"/>
    <mergeCell ref="AN83:AR83"/>
    <mergeCell ref="A88:B88"/>
    <mergeCell ref="C88:I88"/>
    <mergeCell ref="J88:N88"/>
    <mergeCell ref="AD82:AH82"/>
    <mergeCell ref="AI82:AM82"/>
    <mergeCell ref="AN82:AR82"/>
    <mergeCell ref="AS81:AW81"/>
    <mergeCell ref="AX81:BB81"/>
    <mergeCell ref="BC81:BG81"/>
    <mergeCell ref="BH81:BL81"/>
    <mergeCell ref="BM81:BQ81"/>
    <mergeCell ref="A82:B82"/>
    <mergeCell ref="C82:I82"/>
    <mergeCell ref="J82:N82"/>
    <mergeCell ref="O82:X82"/>
    <mergeCell ref="Y82:AC82"/>
    <mergeCell ref="BH82:BL82"/>
    <mergeCell ref="BM82:BQ82"/>
    <mergeCell ref="AS82:AW82"/>
    <mergeCell ref="AX82:BB82"/>
    <mergeCell ref="BC82:BG82"/>
    <mergeCell ref="A81:B81"/>
    <mergeCell ref="C81:I81"/>
    <mergeCell ref="J81:N81"/>
    <mergeCell ref="O81:X81"/>
    <mergeCell ref="Y81:AC81"/>
    <mergeCell ref="AD81:AH81"/>
    <mergeCell ref="AI81:AM81"/>
    <mergeCell ref="AN81:AR81"/>
    <mergeCell ref="AD80:AH80"/>
    <mergeCell ref="AI80:AM80"/>
    <mergeCell ref="AN80:AR80"/>
    <mergeCell ref="AS79:AW79"/>
    <mergeCell ref="AX79:BB79"/>
    <mergeCell ref="BC79:BG79"/>
    <mergeCell ref="BH79:BL79"/>
    <mergeCell ref="BM79:BQ79"/>
    <mergeCell ref="A80:B80"/>
    <mergeCell ref="C80:I80"/>
    <mergeCell ref="J80:N80"/>
    <mergeCell ref="O80:X80"/>
    <mergeCell ref="Y80:AC80"/>
    <mergeCell ref="BH80:BL80"/>
    <mergeCell ref="BM80:BQ80"/>
    <mergeCell ref="AS80:AW80"/>
    <mergeCell ref="AX80:BB80"/>
    <mergeCell ref="BC80:BG80"/>
    <mergeCell ref="A79:B79"/>
    <mergeCell ref="C79:I79"/>
    <mergeCell ref="J79:N79"/>
    <mergeCell ref="O79:X79"/>
    <mergeCell ref="Y79:AC79"/>
    <mergeCell ref="AD79:AH79"/>
    <mergeCell ref="AI79:AM79"/>
    <mergeCell ref="AN79:AR79"/>
    <mergeCell ref="AD78:AH78"/>
    <mergeCell ref="AI78:AM78"/>
    <mergeCell ref="AN78:AR78"/>
    <mergeCell ref="AS77:AW77"/>
    <mergeCell ref="AX77:BB77"/>
    <mergeCell ref="BC77:BG77"/>
    <mergeCell ref="BH77:BL77"/>
    <mergeCell ref="BM77:BQ77"/>
    <mergeCell ref="A78:B78"/>
    <mergeCell ref="C78:I78"/>
    <mergeCell ref="J78:N78"/>
    <mergeCell ref="O78:X78"/>
    <mergeCell ref="Y78:AC78"/>
    <mergeCell ref="BH78:BL78"/>
    <mergeCell ref="BM78:BQ78"/>
    <mergeCell ref="AS78:AW78"/>
    <mergeCell ref="AX78:BB78"/>
    <mergeCell ref="BC78:BG78"/>
    <mergeCell ref="A77:B77"/>
    <mergeCell ref="C77:I77"/>
    <mergeCell ref="J77:N77"/>
    <mergeCell ref="O77:X77"/>
    <mergeCell ref="Y77:AC77"/>
    <mergeCell ref="AD77:AH77"/>
    <mergeCell ref="AI77:AM77"/>
    <mergeCell ref="AN77:AR77"/>
    <mergeCell ref="AD76:AH76"/>
    <mergeCell ref="AI76:AM76"/>
    <mergeCell ref="AN76:AR76"/>
    <mergeCell ref="BH75:BL75"/>
    <mergeCell ref="BM75:BQ75"/>
    <mergeCell ref="A76:B76"/>
    <mergeCell ref="C76:I76"/>
    <mergeCell ref="J76:N76"/>
    <mergeCell ref="O76:X76"/>
    <mergeCell ref="Y76:AC76"/>
    <mergeCell ref="BH76:BL76"/>
    <mergeCell ref="BM76:BQ76"/>
    <mergeCell ref="AS76:AW76"/>
    <mergeCell ref="AX76:BB76"/>
    <mergeCell ref="BC76:BG76"/>
    <mergeCell ref="A74:B74"/>
    <mergeCell ref="C74:I74"/>
    <mergeCell ref="J74:N74"/>
    <mergeCell ref="O74:X74"/>
    <mergeCell ref="Y74:AC74"/>
    <mergeCell ref="BH74:BL74"/>
    <mergeCell ref="BM74:BQ74"/>
    <mergeCell ref="A75:B75"/>
    <mergeCell ref="C75:I75"/>
    <mergeCell ref="J75:N75"/>
    <mergeCell ref="O75:X75"/>
    <mergeCell ref="Y75:AC75"/>
    <mergeCell ref="AD75:AH75"/>
    <mergeCell ref="AI75:AM75"/>
    <mergeCell ref="AN75:AR75"/>
    <mergeCell ref="AD74:AH74"/>
    <mergeCell ref="AI74:AM74"/>
    <mergeCell ref="AN74:AR74"/>
    <mergeCell ref="AS74:AW74"/>
    <mergeCell ref="AX74:BB74"/>
    <mergeCell ref="BC74:BG74"/>
    <mergeCell ref="AS75:AW75"/>
    <mergeCell ref="AX75:BB75"/>
    <mergeCell ref="BC75:BG75"/>
    <mergeCell ref="Y71:AC71"/>
    <mergeCell ref="AD71:AH71"/>
    <mergeCell ref="AI71:AM71"/>
    <mergeCell ref="BH72:BL72"/>
    <mergeCell ref="BM72:BQ72"/>
    <mergeCell ref="A73:B73"/>
    <mergeCell ref="C73:I73"/>
    <mergeCell ref="J73:N73"/>
    <mergeCell ref="O73:X73"/>
    <mergeCell ref="Y73:AC73"/>
    <mergeCell ref="AD73:AH73"/>
    <mergeCell ref="AI73:AM73"/>
    <mergeCell ref="AN73:AR73"/>
    <mergeCell ref="AD72:AH72"/>
    <mergeCell ref="AI72:AM72"/>
    <mergeCell ref="AN72:AR72"/>
    <mergeCell ref="AS72:AW72"/>
    <mergeCell ref="AX72:BB72"/>
    <mergeCell ref="BC72:BG72"/>
    <mergeCell ref="AS73:AW73"/>
    <mergeCell ref="AX73:BB73"/>
    <mergeCell ref="BC73:BG73"/>
    <mergeCell ref="BH73:BL73"/>
    <mergeCell ref="BM73:BQ73"/>
    <mergeCell ref="AY60:BC60"/>
    <mergeCell ref="BD60:BH60"/>
    <mergeCell ref="BI60:BN60"/>
    <mergeCell ref="AY58:BC58"/>
    <mergeCell ref="BD58:BH58"/>
    <mergeCell ref="BI58:BN58"/>
    <mergeCell ref="BD57:BH57"/>
    <mergeCell ref="BI57:BN57"/>
    <mergeCell ref="A58:B58"/>
    <mergeCell ref="BD61:BH61"/>
    <mergeCell ref="BI61:BN61"/>
    <mergeCell ref="A61:B61"/>
    <mergeCell ref="C61:R61"/>
    <mergeCell ref="S61:W61"/>
    <mergeCell ref="X61:AB61"/>
    <mergeCell ref="AC61:AH61"/>
    <mergeCell ref="AP46:AT46"/>
    <mergeCell ref="AU46:AY46"/>
    <mergeCell ref="AZ46:BC46"/>
    <mergeCell ref="BD46:BH46"/>
    <mergeCell ref="C58:R58"/>
    <mergeCell ref="S58:W58"/>
    <mergeCell ref="X58:AB58"/>
    <mergeCell ref="AC58:AH58"/>
    <mergeCell ref="AI58:AM58"/>
    <mergeCell ref="AN58:AR58"/>
    <mergeCell ref="AS58:AX58"/>
    <mergeCell ref="X57:AB57"/>
    <mergeCell ref="AC57:AH57"/>
    <mergeCell ref="AI57:AM57"/>
    <mergeCell ref="AN57:AR57"/>
    <mergeCell ref="AS57:AX57"/>
    <mergeCell ref="A52:B52"/>
    <mergeCell ref="O91:BQ91"/>
    <mergeCell ref="A95:B95"/>
    <mergeCell ref="C95:I95"/>
    <mergeCell ref="J95:N95"/>
    <mergeCell ref="O95:BQ95"/>
    <mergeCell ref="A93:B93"/>
    <mergeCell ref="C93:I93"/>
    <mergeCell ref="J93:N93"/>
    <mergeCell ref="O93:BQ93"/>
    <mergeCell ref="A94:B94"/>
    <mergeCell ref="C94:I94"/>
    <mergeCell ref="J94:N94"/>
    <mergeCell ref="O94:BQ94"/>
    <mergeCell ref="J71:N71"/>
    <mergeCell ref="O71:X71"/>
    <mergeCell ref="W113:AM113"/>
    <mergeCell ref="AP113:BH113"/>
    <mergeCell ref="A100:BL100"/>
    <mergeCell ref="A108:V108"/>
    <mergeCell ref="W108:AM108"/>
    <mergeCell ref="AP108:BH108"/>
    <mergeCell ref="W109:AM109"/>
    <mergeCell ref="AP109:BH109"/>
    <mergeCell ref="A112:V112"/>
    <mergeCell ref="W112:AM112"/>
    <mergeCell ref="AP112:BH112"/>
    <mergeCell ref="C90:I90"/>
    <mergeCell ref="J90:N90"/>
    <mergeCell ref="O90:BQ90"/>
    <mergeCell ref="A97:BL97"/>
    <mergeCell ref="A92:B92"/>
    <mergeCell ref="C92:I92"/>
    <mergeCell ref="J92:N92"/>
    <mergeCell ref="O92:BQ92"/>
    <mergeCell ref="A91:B91"/>
    <mergeCell ref="C91:I91"/>
    <mergeCell ref="J91:N91"/>
    <mergeCell ref="AN70:AR70"/>
    <mergeCell ref="AS70:AW70"/>
    <mergeCell ref="AX70:BB70"/>
    <mergeCell ref="BC70:BG70"/>
    <mergeCell ref="BH70:BL70"/>
    <mergeCell ref="BM70:BQ70"/>
    <mergeCell ref="A85:BQ85"/>
    <mergeCell ref="A87:B87"/>
    <mergeCell ref="C87:I87"/>
    <mergeCell ref="J87:N87"/>
    <mergeCell ref="O87:BQ87"/>
    <mergeCell ref="AN71:AR71"/>
    <mergeCell ref="AS71:AW71"/>
    <mergeCell ref="AX71:BB71"/>
    <mergeCell ref="BC71:BG71"/>
    <mergeCell ref="BH71:BL71"/>
    <mergeCell ref="BM71:BQ71"/>
    <mergeCell ref="A72:B72"/>
    <mergeCell ref="C72:I72"/>
    <mergeCell ref="J72:N72"/>
    <mergeCell ref="O72:X72"/>
    <mergeCell ref="Y72:AC72"/>
    <mergeCell ref="A71:B71"/>
    <mergeCell ref="C71:I71"/>
    <mergeCell ref="C68:I68"/>
    <mergeCell ref="J68:N68"/>
    <mergeCell ref="O68:X68"/>
    <mergeCell ref="Y68:AC68"/>
    <mergeCell ref="AD68:AH68"/>
    <mergeCell ref="AI68:AM68"/>
    <mergeCell ref="A70:B70"/>
    <mergeCell ref="C70:I70"/>
    <mergeCell ref="J70:N70"/>
    <mergeCell ref="O70:X70"/>
    <mergeCell ref="Y70:AC70"/>
    <mergeCell ref="AD70:AH70"/>
    <mergeCell ref="AI70:AM70"/>
    <mergeCell ref="A69:B69"/>
    <mergeCell ref="C69:I69"/>
    <mergeCell ref="J69:N69"/>
    <mergeCell ref="O69:X69"/>
    <mergeCell ref="Y69:AC69"/>
    <mergeCell ref="AD69:AH69"/>
    <mergeCell ref="A68:B68"/>
    <mergeCell ref="BM69:BQ69"/>
    <mergeCell ref="AI69:AM69"/>
    <mergeCell ref="AN69:AR69"/>
    <mergeCell ref="AS69:AW69"/>
    <mergeCell ref="AX69:BB69"/>
    <mergeCell ref="BC69:BG69"/>
    <mergeCell ref="BH69:BL69"/>
    <mergeCell ref="AN68:AR68"/>
    <mergeCell ref="AS68:AW68"/>
    <mergeCell ref="AX68:BB68"/>
    <mergeCell ref="BC68:BG68"/>
    <mergeCell ref="BH68:BL68"/>
    <mergeCell ref="BM68:BQ68"/>
    <mergeCell ref="A64:BQ64"/>
    <mergeCell ref="A66:B67"/>
    <mergeCell ref="C66:I67"/>
    <mergeCell ref="J66:N67"/>
    <mergeCell ref="O66:X67"/>
    <mergeCell ref="Y66:AM66"/>
    <mergeCell ref="AN66:BB66"/>
    <mergeCell ref="BC66:BQ66"/>
    <mergeCell ref="Y67:AC67"/>
    <mergeCell ref="AD67:AH67"/>
    <mergeCell ref="BM67:BQ67"/>
    <mergeCell ref="AI67:AM67"/>
    <mergeCell ref="AN67:AR67"/>
    <mergeCell ref="AS67:AW67"/>
    <mergeCell ref="AX67:BB67"/>
    <mergeCell ref="BC67:BG67"/>
    <mergeCell ref="BH67:BL67"/>
    <mergeCell ref="A63:BQ63"/>
    <mergeCell ref="AI61:AM61"/>
    <mergeCell ref="AN61:AR61"/>
    <mergeCell ref="AS61:AX61"/>
    <mergeCell ref="AY61:BC61"/>
    <mergeCell ref="AS59:AX59"/>
    <mergeCell ref="AY59:BC59"/>
    <mergeCell ref="BD59:BH59"/>
    <mergeCell ref="BI59:BN59"/>
    <mergeCell ref="A60:B60"/>
    <mergeCell ref="C60:R60"/>
    <mergeCell ref="S60:W60"/>
    <mergeCell ref="X60:AB60"/>
    <mergeCell ref="AC60:AH60"/>
    <mergeCell ref="AI60:AM60"/>
    <mergeCell ref="A59:B59"/>
    <mergeCell ref="C59:R59"/>
    <mergeCell ref="S59:W59"/>
    <mergeCell ref="X59:AB59"/>
    <mergeCell ref="AC59:AH59"/>
    <mergeCell ref="AI59:AM59"/>
    <mergeCell ref="AN59:AR59"/>
    <mergeCell ref="AN60:AR60"/>
    <mergeCell ref="AS60:AX60"/>
    <mergeCell ref="C52:BQ52"/>
    <mergeCell ref="AP44:AT44"/>
    <mergeCell ref="AU44:AY44"/>
    <mergeCell ref="AZ44:BC44"/>
    <mergeCell ref="BD44:BH44"/>
    <mergeCell ref="BI44:BM44"/>
    <mergeCell ref="BN44:BQ44"/>
    <mergeCell ref="AY57:BC57"/>
    <mergeCell ref="A54:BN54"/>
    <mergeCell ref="A55:BN55"/>
    <mergeCell ref="A56:B57"/>
    <mergeCell ref="C56:R57"/>
    <mergeCell ref="S56:AH56"/>
    <mergeCell ref="AI56:AX56"/>
    <mergeCell ref="AY56:BN56"/>
    <mergeCell ref="S57:W57"/>
    <mergeCell ref="A45:B45"/>
    <mergeCell ref="C45:Z45"/>
    <mergeCell ref="AA45:AE45"/>
    <mergeCell ref="AF45:AJ45"/>
    <mergeCell ref="AK45:AO45"/>
    <mergeCell ref="AP45:AT45"/>
    <mergeCell ref="BI46:BM46"/>
    <mergeCell ref="A44:B44"/>
    <mergeCell ref="C44:Z44"/>
    <mergeCell ref="AA44:AE44"/>
    <mergeCell ref="AF44:AJ44"/>
    <mergeCell ref="AK44:AO44"/>
    <mergeCell ref="A48:BQ48"/>
    <mergeCell ref="A50:B50"/>
    <mergeCell ref="C50:BQ50"/>
    <mergeCell ref="A51:B51"/>
    <mergeCell ref="C51:BQ51"/>
    <mergeCell ref="BN46:BQ46"/>
    <mergeCell ref="AU45:AY45"/>
    <mergeCell ref="AZ45:BC45"/>
    <mergeCell ref="BD45:BH45"/>
    <mergeCell ref="BI45:BM45"/>
    <mergeCell ref="BN45:BQ45"/>
    <mergeCell ref="A46:B46"/>
    <mergeCell ref="C46:Z46"/>
    <mergeCell ref="AA46:AE46"/>
    <mergeCell ref="AF46:AJ46"/>
    <mergeCell ref="AK46:AO46"/>
    <mergeCell ref="AZ42:BC42"/>
    <mergeCell ref="BD42:BH42"/>
    <mergeCell ref="BI42:BM42"/>
    <mergeCell ref="BN42:BQ42"/>
    <mergeCell ref="A43:B43"/>
    <mergeCell ref="C43:Z43"/>
    <mergeCell ref="AA43:AE43"/>
    <mergeCell ref="AF43:AJ43"/>
    <mergeCell ref="AK43:AO43"/>
    <mergeCell ref="AP43:AT43"/>
    <mergeCell ref="AU43:AY43"/>
    <mergeCell ref="AZ43:BC43"/>
    <mergeCell ref="BD43:BH43"/>
    <mergeCell ref="BI43:BM43"/>
    <mergeCell ref="BN43:BQ43"/>
    <mergeCell ref="A42:B42"/>
    <mergeCell ref="C42:Z42"/>
    <mergeCell ref="AA42:AE42"/>
    <mergeCell ref="AF42:AJ42"/>
    <mergeCell ref="AK42:AO42"/>
    <mergeCell ref="AP42:AT42"/>
    <mergeCell ref="AU42:AY42"/>
    <mergeCell ref="AA41:AE41"/>
    <mergeCell ref="AF41:AJ41"/>
    <mergeCell ref="AK41:AO41"/>
    <mergeCell ref="AP41:AT41"/>
    <mergeCell ref="AU41:AY41"/>
    <mergeCell ref="A34:F34"/>
    <mergeCell ref="G34:BL34"/>
    <mergeCell ref="A37:BQ37"/>
    <mergeCell ref="A38:BQ38"/>
    <mergeCell ref="A39:BQ39"/>
    <mergeCell ref="A40:B41"/>
    <mergeCell ref="C40:Z41"/>
    <mergeCell ref="AA40:AO40"/>
    <mergeCell ref="AP40:BC40"/>
    <mergeCell ref="BD40:BQ40"/>
    <mergeCell ref="BD41:BH41"/>
    <mergeCell ref="BI41:BM41"/>
    <mergeCell ref="BN41:BQ41"/>
    <mergeCell ref="AZ41:BC41"/>
    <mergeCell ref="A35:F35"/>
    <mergeCell ref="G35:BL35"/>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20:AI20"/>
    <mergeCell ref="AK20:BC20"/>
    <mergeCell ref="BE20:BL20"/>
    <mergeCell ref="B21:L21"/>
    <mergeCell ref="N21:Y21"/>
    <mergeCell ref="AA21:AI21"/>
    <mergeCell ref="AK21:BC21"/>
    <mergeCell ref="BE21:BL21"/>
    <mergeCell ref="A28:BL28"/>
    <mergeCell ref="A101:BQ101"/>
    <mergeCell ref="A98:BQ98"/>
    <mergeCell ref="A99:BQ99"/>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s>
  <conditionalFormatting sqref="A60:B61 A70:B84 A86:B86 A90:B96">
    <cfRule type="cellIs" dxfId="13" priority="2" stopIfTrue="1" operator="equal">
      <formula>0</formula>
    </cfRule>
  </conditionalFormatting>
  <conditionalFormatting sqref="C70:C83 C86 C90:C95">
    <cfRule type="cellIs" dxfId="12" priority="1" stopIfTrue="1" operator="equal">
      <formula>$C69</formula>
    </cfRule>
  </conditionalFormatting>
  <conditionalFormatting sqref="C84">
    <cfRule type="cellIs" dxfId="11" priority="28" stopIfTrue="1" operator="equal">
      <formula>$C70</formula>
    </cfRule>
  </conditionalFormatting>
  <conditionalFormatting sqref="C96">
    <cfRule type="cellIs" dxfId="10" priority="30" stopIfTrue="1" operator="equal">
      <formula>$C90</formula>
    </cfRule>
  </conditionalFormatting>
  <pageMargins left="0.51181102362204722" right="0.31496062992125984" top="0.39370078740157483" bottom="0.39370078740157483" header="0" footer="0"/>
  <pageSetup paperSize="9" scale="68" fitToHeight="999" orientation="landscape" r:id="rId1"/>
  <headerFooter alignWithMargins="0"/>
  <rowBreaks count="3" manualBreakCount="3">
    <brk id="46" max="68" man="1"/>
    <brk id="76" max="68" man="1"/>
    <brk id="96" max="6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0"/>
  <sheetViews>
    <sheetView view="pageBreakPreview" topLeftCell="A43" zoomScale="90" zoomScaleNormal="60" zoomScaleSheetLayoutView="90" workbookViewId="0">
      <selection activeCell="A86" sqref="A1:XFD1048576"/>
    </sheetView>
  </sheetViews>
  <sheetFormatPr defaultColWidth="9.140625" defaultRowHeight="12.75" x14ac:dyDescent="0.2"/>
  <cols>
    <col min="1" max="1" width="3.28515625" style="1" customWidth="1"/>
    <col min="2" max="2" width="3.42578125" style="1" customWidth="1"/>
    <col min="3" max="8" width="2.85546875" style="1" customWidth="1"/>
    <col min="9" max="9" width="6.7109375" style="1" customWidth="1"/>
    <col min="10" max="13" width="2.85546875" style="1" customWidth="1"/>
    <col min="14" max="14" width="1.5703125" style="1" customWidth="1"/>
    <col min="15" max="23" width="2.85546875" style="1" customWidth="1"/>
    <col min="24" max="24" width="4.85546875" style="1" customWidth="1"/>
    <col min="25" max="49" width="2.85546875" style="1" customWidth="1"/>
    <col min="50" max="50" width="2.28515625" style="1" customWidth="1"/>
    <col min="51" max="54" width="2.85546875" style="1" customWidth="1"/>
    <col min="55" max="55" width="4.42578125" style="1" customWidth="1"/>
    <col min="56" max="59" width="2.85546875" style="1" customWidth="1"/>
    <col min="60" max="60" width="1.28515625" style="1" customWidth="1"/>
    <col min="61" max="64" width="2.85546875" style="1" customWidth="1"/>
    <col min="65" max="65" width="2.28515625" style="1" customWidth="1"/>
    <col min="66" max="66" width="2.85546875" style="1" customWidth="1"/>
    <col min="67" max="67" width="2.28515625" style="1" customWidth="1"/>
    <col min="68" max="68" width="2" style="1" customWidth="1"/>
    <col min="69" max="69" width="1"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50" t="s">
        <v>56</v>
      </c>
      <c r="AP2" s="50"/>
      <c r="AQ2" s="50"/>
      <c r="AR2" s="50"/>
      <c r="AS2" s="50"/>
      <c r="AT2" s="50"/>
      <c r="AU2" s="50"/>
      <c r="AV2" s="50"/>
      <c r="AW2" s="50"/>
      <c r="AX2" s="50"/>
      <c r="AY2" s="50"/>
      <c r="AZ2" s="50"/>
      <c r="BA2" s="50"/>
      <c r="BB2" s="50"/>
      <c r="BC2" s="50"/>
      <c r="BD2" s="50"/>
      <c r="BE2" s="50"/>
      <c r="BF2" s="50"/>
      <c r="BG2" s="50"/>
      <c r="BH2" s="50"/>
      <c r="BI2" s="50"/>
      <c r="BJ2" s="50"/>
      <c r="BK2" s="50"/>
      <c r="BL2" s="50"/>
    </row>
    <row r="3" spans="1:64" ht="9" customHeight="1" x14ac:dyDescent="0.2">
      <c r="AO3" s="50"/>
      <c r="AP3" s="50"/>
      <c r="AQ3" s="50"/>
      <c r="AR3" s="50"/>
      <c r="AS3" s="50"/>
      <c r="AT3" s="50"/>
      <c r="AU3" s="50"/>
      <c r="AV3" s="50"/>
      <c r="AW3" s="50"/>
      <c r="AX3" s="50"/>
      <c r="AY3" s="50"/>
      <c r="AZ3" s="50"/>
      <c r="BA3" s="50"/>
      <c r="BB3" s="50"/>
      <c r="BC3" s="50"/>
      <c r="BD3" s="50"/>
      <c r="BE3" s="50"/>
      <c r="BF3" s="50"/>
      <c r="BG3" s="50"/>
      <c r="BH3" s="50"/>
      <c r="BI3" s="50"/>
      <c r="BJ3" s="50"/>
      <c r="BK3" s="50"/>
      <c r="BL3" s="50"/>
    </row>
    <row r="4" spans="1:64" ht="15.75" customHeight="1" x14ac:dyDescent="0.2">
      <c r="AO4" s="50"/>
      <c r="AP4" s="50"/>
      <c r="AQ4" s="50"/>
      <c r="AR4" s="50"/>
      <c r="AS4" s="50"/>
      <c r="AT4" s="50"/>
      <c r="AU4" s="50"/>
      <c r="AV4" s="50"/>
      <c r="AW4" s="50"/>
      <c r="AX4" s="50"/>
      <c r="AY4" s="50"/>
      <c r="AZ4" s="50"/>
      <c r="BA4" s="50"/>
      <c r="BB4" s="50"/>
      <c r="BC4" s="50"/>
      <c r="BD4" s="50"/>
      <c r="BE4" s="50"/>
      <c r="BF4" s="50"/>
      <c r="BG4" s="50"/>
      <c r="BH4" s="50"/>
      <c r="BI4" s="50"/>
      <c r="BJ4" s="50"/>
      <c r="BK4" s="50"/>
      <c r="BL4" s="50"/>
    </row>
    <row r="5" spans="1:64" ht="15.75"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50"/>
      <c r="AP5" s="50"/>
      <c r="AQ5" s="50"/>
      <c r="AR5" s="50"/>
      <c r="AS5" s="50"/>
      <c r="AT5" s="50"/>
      <c r="AU5" s="50"/>
      <c r="AV5" s="50"/>
      <c r="AW5" s="50"/>
      <c r="AX5" s="50"/>
      <c r="AY5" s="50"/>
      <c r="AZ5" s="50"/>
      <c r="BA5" s="50"/>
      <c r="BB5" s="50"/>
      <c r="BC5" s="50"/>
      <c r="BD5" s="50"/>
      <c r="BE5" s="50"/>
      <c r="BF5" s="50"/>
      <c r="BG5" s="50"/>
      <c r="BH5" s="50"/>
      <c r="BI5" s="50"/>
      <c r="BJ5" s="50"/>
      <c r="BK5" s="50"/>
      <c r="BL5" s="50"/>
    </row>
    <row r="6" spans="1:64"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50"/>
      <c r="AP6" s="50"/>
      <c r="AQ6" s="50"/>
      <c r="AR6" s="50"/>
      <c r="AS6" s="50"/>
      <c r="AT6" s="50"/>
      <c r="AU6" s="50"/>
      <c r="AV6" s="50"/>
      <c r="AW6" s="50"/>
      <c r="AX6" s="50"/>
      <c r="AY6" s="50"/>
      <c r="AZ6" s="50"/>
      <c r="BA6" s="50"/>
      <c r="BB6" s="50"/>
      <c r="BC6" s="50"/>
      <c r="BD6" s="50"/>
      <c r="BE6" s="50"/>
      <c r="BF6" s="50"/>
      <c r="BG6" s="50"/>
      <c r="BH6" s="50"/>
      <c r="BI6" s="50"/>
      <c r="BJ6" s="50"/>
      <c r="BK6" s="50"/>
      <c r="BL6" s="50"/>
    </row>
    <row r="7" spans="1:64" ht="9.75" hidden="1" customHeight="1" x14ac:dyDescent="0.2">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row>
    <row r="8" spans="1:64" ht="9.75" hidden="1" customHeight="1" x14ac:dyDescent="0.2">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row>
    <row r="9" spans="1:64" ht="8.25" hidden="1" customHeight="1" x14ac:dyDescent="0.2">
      <c r="A9" s="51"/>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row>
    <row r="10" spans="1:64" ht="15.75" x14ac:dyDescent="0.2">
      <c r="A10" s="52" t="s">
        <v>17</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32</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15.75" customHeight="1" x14ac:dyDescent="0.2">
      <c r="A12" s="52" t="s">
        <v>131</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row>
    <row r="13" spans="1:64" ht="6" customHeight="1" x14ac:dyDescent="0.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row>
    <row r="14" spans="1:64" ht="27.95" customHeight="1" x14ac:dyDescent="0.2">
      <c r="A14" s="4">
        <v>1</v>
      </c>
      <c r="B14" s="53" t="s">
        <v>132</v>
      </c>
      <c r="C14" s="54"/>
      <c r="D14" s="54"/>
      <c r="E14" s="54"/>
      <c r="F14" s="54"/>
      <c r="G14" s="54"/>
      <c r="H14" s="54"/>
      <c r="I14" s="54"/>
      <c r="J14" s="54"/>
      <c r="K14" s="54"/>
      <c r="L14" s="54"/>
      <c r="M14" s="5"/>
      <c r="N14" s="55" t="s">
        <v>324</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6"/>
      <c r="AU14" s="53" t="s">
        <v>133</v>
      </c>
      <c r="AV14" s="54"/>
      <c r="AW14" s="54"/>
      <c r="AX14" s="54"/>
      <c r="AY14" s="54"/>
      <c r="AZ14" s="54"/>
      <c r="BA14" s="54"/>
      <c r="BB14" s="54"/>
      <c r="BC14" s="6"/>
      <c r="BD14" s="6"/>
      <c r="BE14" s="6"/>
      <c r="BF14" s="6"/>
      <c r="BG14" s="6"/>
      <c r="BH14" s="6"/>
      <c r="BI14" s="6"/>
      <c r="BJ14" s="6"/>
      <c r="BK14" s="6"/>
      <c r="BL14" s="6"/>
    </row>
    <row r="15" spans="1:64" ht="21.75" customHeight="1" x14ac:dyDescent="0.2">
      <c r="A15" s="7"/>
      <c r="B15" s="56" t="s">
        <v>48</v>
      </c>
      <c r="C15" s="56"/>
      <c r="D15" s="56"/>
      <c r="E15" s="56"/>
      <c r="F15" s="56"/>
      <c r="G15" s="56"/>
      <c r="H15" s="56"/>
      <c r="I15" s="56"/>
      <c r="J15" s="56"/>
      <c r="K15" s="56"/>
      <c r="L15" s="56"/>
      <c r="M15" s="7"/>
      <c r="N15" s="57" t="s">
        <v>49</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7"/>
      <c r="AU15" s="56" t="s">
        <v>50</v>
      </c>
      <c r="AV15" s="56"/>
      <c r="AW15" s="56"/>
      <c r="AX15" s="56"/>
      <c r="AY15" s="56"/>
      <c r="AZ15" s="56"/>
      <c r="BA15" s="56"/>
      <c r="BB15" s="56"/>
      <c r="BC15" s="7"/>
      <c r="BD15" s="7"/>
      <c r="BE15" s="7"/>
      <c r="BF15" s="7"/>
      <c r="BG15" s="7"/>
      <c r="BH15" s="7"/>
      <c r="BI15" s="7"/>
      <c r="BJ15" s="7"/>
      <c r="BK15" s="7"/>
      <c r="BL15" s="7"/>
    </row>
    <row r="16" spans="1:64" ht="6" customHeight="1" x14ac:dyDescent="0.2">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row>
    <row r="17" spans="1:79" ht="27.95" customHeight="1" x14ac:dyDescent="0.2">
      <c r="A17" s="6">
        <v>2</v>
      </c>
      <c r="B17" s="53" t="s">
        <v>134</v>
      </c>
      <c r="C17" s="54"/>
      <c r="D17" s="54"/>
      <c r="E17" s="54"/>
      <c r="F17" s="54"/>
      <c r="G17" s="54"/>
      <c r="H17" s="54"/>
      <c r="I17" s="54"/>
      <c r="J17" s="54"/>
      <c r="K17" s="54"/>
      <c r="L17" s="54"/>
      <c r="M17" s="5"/>
      <c r="N17" s="55" t="s">
        <v>135</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6"/>
      <c r="AU17" s="53" t="s">
        <v>133</v>
      </c>
      <c r="AV17" s="54"/>
      <c r="AW17" s="54"/>
      <c r="AX17" s="54"/>
      <c r="AY17" s="54"/>
      <c r="AZ17" s="54"/>
      <c r="BA17" s="54"/>
      <c r="BB17" s="54"/>
      <c r="BC17" s="8"/>
      <c r="BD17" s="8"/>
      <c r="BE17" s="8"/>
      <c r="BF17" s="8"/>
      <c r="BG17" s="8"/>
      <c r="BH17" s="8"/>
      <c r="BI17" s="8"/>
      <c r="BJ17" s="8"/>
      <c r="BK17" s="8"/>
      <c r="BL17" s="9"/>
    </row>
    <row r="18" spans="1:79" ht="23.25" customHeight="1" x14ac:dyDescent="0.2">
      <c r="A18" s="7"/>
      <c r="B18" s="56" t="s">
        <v>48</v>
      </c>
      <c r="C18" s="56"/>
      <c r="D18" s="56"/>
      <c r="E18" s="56"/>
      <c r="F18" s="56"/>
      <c r="G18" s="56"/>
      <c r="H18" s="56"/>
      <c r="I18" s="56"/>
      <c r="J18" s="56"/>
      <c r="K18" s="56"/>
      <c r="L18" s="56"/>
      <c r="M18" s="7"/>
      <c r="N18" s="57" t="s">
        <v>51</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7"/>
      <c r="AU18" s="56" t="s">
        <v>50</v>
      </c>
      <c r="AV18" s="56"/>
      <c r="AW18" s="56"/>
      <c r="AX18" s="56"/>
      <c r="AY18" s="56"/>
      <c r="AZ18" s="56"/>
      <c r="BA18" s="56"/>
      <c r="BB18" s="56"/>
      <c r="BC18" s="10"/>
      <c r="BD18" s="10"/>
      <c r="BE18" s="10"/>
      <c r="BF18" s="10"/>
      <c r="BG18" s="10"/>
      <c r="BH18" s="10"/>
      <c r="BI18" s="10"/>
      <c r="BJ18" s="10"/>
      <c r="BK18" s="10"/>
      <c r="BL18" s="10"/>
    </row>
    <row r="19" spans="1:79" ht="6.75" customHeight="1" x14ac:dyDescent="0.2">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row>
    <row r="20" spans="1:79" ht="279.75" customHeight="1" x14ac:dyDescent="0.2">
      <c r="A20" s="4">
        <v>3</v>
      </c>
      <c r="B20" s="53" t="s">
        <v>267</v>
      </c>
      <c r="C20" s="54"/>
      <c r="D20" s="54"/>
      <c r="E20" s="54"/>
      <c r="F20" s="54"/>
      <c r="G20" s="54"/>
      <c r="H20" s="54"/>
      <c r="I20" s="54"/>
      <c r="J20" s="54"/>
      <c r="K20" s="54"/>
      <c r="L20" s="54"/>
      <c r="M20" s="32"/>
      <c r="N20" s="53" t="s">
        <v>268</v>
      </c>
      <c r="O20" s="54"/>
      <c r="P20" s="54"/>
      <c r="Q20" s="54"/>
      <c r="R20" s="54"/>
      <c r="S20" s="54"/>
      <c r="T20" s="54"/>
      <c r="U20" s="54"/>
      <c r="V20" s="54"/>
      <c r="W20" s="54"/>
      <c r="X20" s="54"/>
      <c r="Y20" s="54"/>
      <c r="Z20" s="8"/>
      <c r="AA20" s="53" t="s">
        <v>269</v>
      </c>
      <c r="AB20" s="54"/>
      <c r="AC20" s="54"/>
      <c r="AD20" s="54"/>
      <c r="AE20" s="54"/>
      <c r="AF20" s="54"/>
      <c r="AG20" s="54"/>
      <c r="AH20" s="54"/>
      <c r="AI20" s="54"/>
      <c r="AJ20" s="8"/>
      <c r="AK20" s="58" t="s">
        <v>270</v>
      </c>
      <c r="AL20" s="58"/>
      <c r="AM20" s="58"/>
      <c r="AN20" s="58"/>
      <c r="AO20" s="58"/>
      <c r="AP20" s="58"/>
      <c r="AQ20" s="58"/>
      <c r="AR20" s="58"/>
      <c r="AS20" s="58"/>
      <c r="AT20" s="58"/>
      <c r="AU20" s="58"/>
      <c r="AV20" s="58"/>
      <c r="AW20" s="58"/>
      <c r="AX20" s="58"/>
      <c r="AY20" s="58"/>
      <c r="AZ20" s="58"/>
      <c r="BA20" s="58"/>
      <c r="BB20" s="58"/>
      <c r="BC20" s="58"/>
      <c r="BD20" s="8"/>
      <c r="BE20" s="53" t="s">
        <v>140</v>
      </c>
      <c r="BF20" s="54"/>
      <c r="BG20" s="54"/>
      <c r="BH20" s="54"/>
      <c r="BI20" s="54"/>
      <c r="BJ20" s="54"/>
      <c r="BK20" s="54"/>
      <c r="BL20" s="54"/>
    </row>
    <row r="21" spans="1:79" ht="23.25" customHeight="1" x14ac:dyDescent="0.2">
      <c r="A21" s="32"/>
      <c r="B21" s="56" t="s">
        <v>48</v>
      </c>
      <c r="C21" s="56"/>
      <c r="D21" s="56"/>
      <c r="E21" s="56"/>
      <c r="F21" s="56"/>
      <c r="G21" s="56"/>
      <c r="H21" s="56"/>
      <c r="I21" s="56"/>
      <c r="J21" s="56"/>
      <c r="K21" s="56"/>
      <c r="L21" s="56"/>
      <c r="M21" s="32"/>
      <c r="N21" s="56" t="s">
        <v>52</v>
      </c>
      <c r="O21" s="56"/>
      <c r="P21" s="56"/>
      <c r="Q21" s="56"/>
      <c r="R21" s="56"/>
      <c r="S21" s="56"/>
      <c r="T21" s="56"/>
      <c r="U21" s="56"/>
      <c r="V21" s="56"/>
      <c r="W21" s="56"/>
      <c r="X21" s="56"/>
      <c r="Y21" s="56"/>
      <c r="Z21" s="10"/>
      <c r="AA21" s="59" t="s">
        <v>53</v>
      </c>
      <c r="AB21" s="59"/>
      <c r="AC21" s="59"/>
      <c r="AD21" s="59"/>
      <c r="AE21" s="59"/>
      <c r="AF21" s="59"/>
      <c r="AG21" s="59"/>
      <c r="AH21" s="59"/>
      <c r="AI21" s="59"/>
      <c r="AJ21" s="10"/>
      <c r="AK21" s="60" t="s">
        <v>54</v>
      </c>
      <c r="AL21" s="60"/>
      <c r="AM21" s="60"/>
      <c r="AN21" s="60"/>
      <c r="AO21" s="60"/>
      <c r="AP21" s="60"/>
      <c r="AQ21" s="60"/>
      <c r="AR21" s="60"/>
      <c r="AS21" s="60"/>
      <c r="AT21" s="60"/>
      <c r="AU21" s="60"/>
      <c r="AV21" s="60"/>
      <c r="AW21" s="60"/>
      <c r="AX21" s="60"/>
      <c r="AY21" s="60"/>
      <c r="AZ21" s="60"/>
      <c r="BA21" s="60"/>
      <c r="BB21" s="60"/>
      <c r="BC21" s="60"/>
      <c r="BD21" s="10"/>
      <c r="BE21" s="56" t="s">
        <v>55</v>
      </c>
      <c r="BF21" s="56"/>
      <c r="BG21" s="56"/>
      <c r="BH21" s="56"/>
      <c r="BI21" s="56"/>
      <c r="BJ21" s="56"/>
      <c r="BK21" s="56"/>
      <c r="BL21" s="56"/>
    </row>
    <row r="22" spans="1:79" ht="6.75" customHeight="1" x14ac:dyDescent="0.2"/>
    <row r="23" spans="1:79" ht="15.75" customHeight="1" x14ac:dyDescent="0.2">
      <c r="A23" s="49" t="s">
        <v>76</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18" customHeight="1" x14ac:dyDescent="0.2">
      <c r="A24" s="43" t="s">
        <v>3</v>
      </c>
      <c r="B24" s="43"/>
      <c r="C24" s="43"/>
      <c r="D24" s="43"/>
      <c r="E24" s="43"/>
      <c r="F24" s="43"/>
      <c r="G24" s="62" t="s">
        <v>35</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4"/>
    </row>
    <row r="25" spans="1:79" ht="10.5" hidden="1" customHeight="1" x14ac:dyDescent="0.2">
      <c r="A25" s="37" t="s">
        <v>33</v>
      </c>
      <c r="B25" s="37"/>
      <c r="C25" s="37"/>
      <c r="D25" s="37"/>
      <c r="E25" s="37"/>
      <c r="F25" s="37"/>
      <c r="G25" s="65" t="s">
        <v>13</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46</v>
      </c>
    </row>
    <row r="26" spans="1:79" ht="15.75" customHeight="1" x14ac:dyDescent="0.2">
      <c r="A26" s="37">
        <v>1</v>
      </c>
      <c r="B26" s="37"/>
      <c r="C26" s="37"/>
      <c r="D26" s="37"/>
      <c r="E26" s="37"/>
      <c r="F26" s="37"/>
      <c r="G26" s="68" t="s">
        <v>248</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44</v>
      </c>
    </row>
    <row r="27" spans="1:79"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row>
    <row r="28" spans="1:79" ht="15.95" customHeight="1" x14ac:dyDescent="0.2">
      <c r="A28" s="49" t="s">
        <v>37</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15.95" customHeight="1" x14ac:dyDescent="0.2">
      <c r="A29" s="143" t="s">
        <v>271</v>
      </c>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row>
    <row r="30" spans="1:79" ht="12.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49" t="s">
        <v>38</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20.25" customHeight="1" x14ac:dyDescent="0.2">
      <c r="A32" s="43" t="s">
        <v>3</v>
      </c>
      <c r="B32" s="43"/>
      <c r="C32" s="43"/>
      <c r="D32" s="43"/>
      <c r="E32" s="43"/>
      <c r="F32" s="43"/>
      <c r="G32" s="62" t="s">
        <v>36</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row>
    <row r="33" spans="1:79" ht="10.5" hidden="1" customHeight="1" x14ac:dyDescent="0.2">
      <c r="A33" s="37" t="s">
        <v>12</v>
      </c>
      <c r="B33" s="37"/>
      <c r="C33" s="37"/>
      <c r="D33" s="37"/>
      <c r="E33" s="37"/>
      <c r="F33" s="37"/>
      <c r="G33" s="65" t="s">
        <v>13</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47</v>
      </c>
    </row>
    <row r="34" spans="1:79" ht="91.5" customHeight="1" x14ac:dyDescent="0.2">
      <c r="A34" s="37">
        <v>1</v>
      </c>
      <c r="B34" s="37"/>
      <c r="C34" s="37"/>
      <c r="D34" s="37"/>
      <c r="E34" s="37"/>
      <c r="F34" s="37"/>
      <c r="G34" s="191" t="s">
        <v>249</v>
      </c>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3"/>
      <c r="CA34" s="1" t="s">
        <v>45</v>
      </c>
    </row>
    <row r="36" spans="1:79" ht="15.75" customHeight="1" x14ac:dyDescent="0.2">
      <c r="A36" s="49" t="s">
        <v>70</v>
      </c>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row>
    <row r="37" spans="1:79" ht="15.75" customHeight="1" x14ac:dyDescent="0.2">
      <c r="A37" s="49" t="s">
        <v>71</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row>
    <row r="38" spans="1:79" ht="15" customHeight="1" x14ac:dyDescent="0.2">
      <c r="A38" s="71" t="s">
        <v>142</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row>
    <row r="39" spans="1:79" ht="34.5" customHeight="1" x14ac:dyDescent="0.2">
      <c r="A39" s="42" t="s">
        <v>3</v>
      </c>
      <c r="B39" s="42"/>
      <c r="C39" s="42" t="s">
        <v>63</v>
      </c>
      <c r="D39" s="42"/>
      <c r="E39" s="42"/>
      <c r="F39" s="42"/>
      <c r="G39" s="42"/>
      <c r="H39" s="42"/>
      <c r="I39" s="42"/>
      <c r="J39" s="42"/>
      <c r="K39" s="42"/>
      <c r="L39" s="42"/>
      <c r="M39" s="42"/>
      <c r="N39" s="42"/>
      <c r="O39" s="42"/>
      <c r="P39" s="42"/>
      <c r="Q39" s="42"/>
      <c r="R39" s="42"/>
      <c r="S39" s="42"/>
      <c r="T39" s="42"/>
      <c r="U39" s="42"/>
      <c r="V39" s="42"/>
      <c r="W39" s="42"/>
      <c r="X39" s="42"/>
      <c r="Y39" s="42"/>
      <c r="Z39" s="42"/>
      <c r="AA39" s="42" t="s">
        <v>24</v>
      </c>
      <c r="AB39" s="42"/>
      <c r="AC39" s="42"/>
      <c r="AD39" s="42"/>
      <c r="AE39" s="42"/>
      <c r="AF39" s="42"/>
      <c r="AG39" s="42"/>
      <c r="AH39" s="42"/>
      <c r="AI39" s="42"/>
      <c r="AJ39" s="42"/>
      <c r="AK39" s="42"/>
      <c r="AL39" s="42"/>
      <c r="AM39" s="42"/>
      <c r="AN39" s="42"/>
      <c r="AO39" s="42"/>
      <c r="AP39" s="42" t="s">
        <v>41</v>
      </c>
      <c r="AQ39" s="42"/>
      <c r="AR39" s="42"/>
      <c r="AS39" s="42"/>
      <c r="AT39" s="42"/>
      <c r="AU39" s="42"/>
      <c r="AV39" s="42"/>
      <c r="AW39" s="42"/>
      <c r="AX39" s="42"/>
      <c r="AY39" s="42"/>
      <c r="AZ39" s="42"/>
      <c r="BA39" s="42"/>
      <c r="BB39" s="42"/>
      <c r="BC39" s="42"/>
      <c r="BD39" s="42" t="s">
        <v>0</v>
      </c>
      <c r="BE39" s="42"/>
      <c r="BF39" s="42"/>
      <c r="BG39" s="42"/>
      <c r="BH39" s="42"/>
      <c r="BI39" s="42"/>
      <c r="BJ39" s="42"/>
      <c r="BK39" s="42"/>
      <c r="BL39" s="42"/>
      <c r="BM39" s="42"/>
      <c r="BN39" s="42"/>
      <c r="BO39" s="42"/>
      <c r="BP39" s="42"/>
      <c r="BQ39" s="42"/>
    </row>
    <row r="40" spans="1:79" ht="29.1" customHeight="1" x14ac:dyDescent="0.2">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t="s">
        <v>2</v>
      </c>
      <c r="AB40" s="42"/>
      <c r="AC40" s="42"/>
      <c r="AD40" s="42"/>
      <c r="AE40" s="42"/>
      <c r="AF40" s="42" t="s">
        <v>1</v>
      </c>
      <c r="AG40" s="42"/>
      <c r="AH40" s="42"/>
      <c r="AI40" s="42"/>
      <c r="AJ40" s="42"/>
      <c r="AK40" s="42" t="s">
        <v>25</v>
      </c>
      <c r="AL40" s="42"/>
      <c r="AM40" s="42"/>
      <c r="AN40" s="42"/>
      <c r="AO40" s="42"/>
      <c r="AP40" s="42" t="s">
        <v>2</v>
      </c>
      <c r="AQ40" s="42"/>
      <c r="AR40" s="42"/>
      <c r="AS40" s="42"/>
      <c r="AT40" s="42"/>
      <c r="AU40" s="42" t="s">
        <v>1</v>
      </c>
      <c r="AV40" s="42"/>
      <c r="AW40" s="42"/>
      <c r="AX40" s="42"/>
      <c r="AY40" s="42"/>
      <c r="AZ40" s="42" t="s">
        <v>25</v>
      </c>
      <c r="BA40" s="42"/>
      <c r="BB40" s="42"/>
      <c r="BC40" s="42"/>
      <c r="BD40" s="42" t="s">
        <v>2</v>
      </c>
      <c r="BE40" s="42"/>
      <c r="BF40" s="42"/>
      <c r="BG40" s="42"/>
      <c r="BH40" s="42"/>
      <c r="BI40" s="42" t="s">
        <v>1</v>
      </c>
      <c r="BJ40" s="42"/>
      <c r="BK40" s="42"/>
      <c r="BL40" s="42"/>
      <c r="BM40" s="42"/>
      <c r="BN40" s="42" t="s">
        <v>26</v>
      </c>
      <c r="BO40" s="42"/>
      <c r="BP40" s="42"/>
      <c r="BQ40" s="42"/>
    </row>
    <row r="41" spans="1:79" ht="15.95" customHeight="1" x14ac:dyDescent="0.2">
      <c r="A41" s="42">
        <v>1</v>
      </c>
      <c r="B41" s="42"/>
      <c r="C41" s="42">
        <v>2</v>
      </c>
      <c r="D41" s="42"/>
      <c r="E41" s="42"/>
      <c r="F41" s="42"/>
      <c r="G41" s="42"/>
      <c r="H41" s="42"/>
      <c r="I41" s="42"/>
      <c r="J41" s="42"/>
      <c r="K41" s="42"/>
      <c r="L41" s="42"/>
      <c r="M41" s="42"/>
      <c r="N41" s="42"/>
      <c r="O41" s="42"/>
      <c r="P41" s="42"/>
      <c r="Q41" s="42"/>
      <c r="R41" s="42"/>
      <c r="S41" s="42"/>
      <c r="T41" s="42"/>
      <c r="U41" s="42"/>
      <c r="V41" s="42"/>
      <c r="W41" s="42"/>
      <c r="X41" s="42"/>
      <c r="Y41" s="42"/>
      <c r="Z41" s="42"/>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42">
        <v>10</v>
      </c>
      <c r="BJ41" s="42"/>
      <c r="BK41" s="42"/>
      <c r="BL41" s="42"/>
      <c r="BM41" s="42"/>
      <c r="BN41" s="42">
        <v>11</v>
      </c>
      <c r="BO41" s="42"/>
      <c r="BP41" s="42"/>
      <c r="BQ41" s="42"/>
    </row>
    <row r="42" spans="1:79" ht="15.75" hidden="1" customHeight="1" x14ac:dyDescent="0.2">
      <c r="A42" s="37" t="s">
        <v>12</v>
      </c>
      <c r="B42" s="37"/>
      <c r="C42" s="75" t="s">
        <v>13</v>
      </c>
      <c r="D42" s="75"/>
      <c r="E42" s="75"/>
      <c r="F42" s="75"/>
      <c r="G42" s="75"/>
      <c r="H42" s="75"/>
      <c r="I42" s="75"/>
      <c r="J42" s="75"/>
      <c r="K42" s="75"/>
      <c r="L42" s="75"/>
      <c r="M42" s="75"/>
      <c r="N42" s="75"/>
      <c r="O42" s="75"/>
      <c r="P42" s="75"/>
      <c r="Q42" s="75"/>
      <c r="R42" s="75"/>
      <c r="S42" s="75"/>
      <c r="T42" s="75"/>
      <c r="U42" s="75"/>
      <c r="V42" s="75"/>
      <c r="W42" s="75"/>
      <c r="X42" s="75"/>
      <c r="Y42" s="75"/>
      <c r="Z42" s="76"/>
      <c r="AA42" s="77" t="s">
        <v>9</v>
      </c>
      <c r="AB42" s="77"/>
      <c r="AC42" s="77"/>
      <c r="AD42" s="77"/>
      <c r="AE42" s="77"/>
      <c r="AF42" s="77" t="s">
        <v>8</v>
      </c>
      <c r="AG42" s="77"/>
      <c r="AH42" s="77"/>
      <c r="AI42" s="77"/>
      <c r="AJ42" s="77"/>
      <c r="AK42" s="44" t="s">
        <v>15</v>
      </c>
      <c r="AL42" s="44"/>
      <c r="AM42" s="44"/>
      <c r="AN42" s="44"/>
      <c r="AO42" s="44"/>
      <c r="AP42" s="77" t="s">
        <v>10</v>
      </c>
      <c r="AQ42" s="77"/>
      <c r="AR42" s="77"/>
      <c r="AS42" s="77"/>
      <c r="AT42" s="77"/>
      <c r="AU42" s="77" t="s">
        <v>11</v>
      </c>
      <c r="AV42" s="77"/>
      <c r="AW42" s="77"/>
      <c r="AX42" s="77"/>
      <c r="AY42" s="77"/>
      <c r="AZ42" s="44" t="s">
        <v>15</v>
      </c>
      <c r="BA42" s="44"/>
      <c r="BB42" s="44"/>
      <c r="BC42" s="44"/>
      <c r="BD42" s="37" t="s">
        <v>30</v>
      </c>
      <c r="BE42" s="37"/>
      <c r="BF42" s="37"/>
      <c r="BG42" s="37"/>
      <c r="BH42" s="37"/>
      <c r="BI42" s="37" t="s">
        <v>30</v>
      </c>
      <c r="BJ42" s="37"/>
      <c r="BK42" s="37"/>
      <c r="BL42" s="37"/>
      <c r="BM42" s="37"/>
      <c r="BN42" s="78" t="s">
        <v>15</v>
      </c>
      <c r="BO42" s="78"/>
      <c r="BP42" s="78"/>
      <c r="BQ42" s="78"/>
      <c r="CA42" s="1" t="s">
        <v>18</v>
      </c>
    </row>
    <row r="43" spans="1:79" ht="25.5" customHeight="1" x14ac:dyDescent="0.2">
      <c r="A43" s="84">
        <v>1</v>
      </c>
      <c r="B43" s="84"/>
      <c r="C43" s="85" t="s">
        <v>250</v>
      </c>
      <c r="D43" s="86"/>
      <c r="E43" s="86"/>
      <c r="F43" s="86"/>
      <c r="G43" s="86"/>
      <c r="H43" s="86"/>
      <c r="I43" s="86"/>
      <c r="J43" s="86"/>
      <c r="K43" s="86"/>
      <c r="L43" s="86"/>
      <c r="M43" s="86"/>
      <c r="N43" s="86"/>
      <c r="O43" s="86"/>
      <c r="P43" s="86"/>
      <c r="Q43" s="86"/>
      <c r="R43" s="86"/>
      <c r="S43" s="86"/>
      <c r="T43" s="86"/>
      <c r="U43" s="86"/>
      <c r="V43" s="86"/>
      <c r="W43" s="86"/>
      <c r="X43" s="86"/>
      <c r="Y43" s="86"/>
      <c r="Z43" s="87"/>
      <c r="AA43" s="79">
        <v>0</v>
      </c>
      <c r="AB43" s="79"/>
      <c r="AC43" s="79"/>
      <c r="AD43" s="79"/>
      <c r="AE43" s="79"/>
      <c r="AF43" s="79">
        <v>9110845.3800000008</v>
      </c>
      <c r="AG43" s="79"/>
      <c r="AH43" s="79"/>
      <c r="AI43" s="79"/>
      <c r="AJ43" s="79"/>
      <c r="AK43" s="79">
        <v>9110845.3800000008</v>
      </c>
      <c r="AL43" s="79"/>
      <c r="AM43" s="79"/>
      <c r="AN43" s="79"/>
      <c r="AO43" s="79"/>
      <c r="AP43" s="79">
        <v>0</v>
      </c>
      <c r="AQ43" s="79"/>
      <c r="AR43" s="79"/>
      <c r="AS43" s="79"/>
      <c r="AT43" s="79"/>
      <c r="AU43" s="79">
        <v>9110845.3800000008</v>
      </c>
      <c r="AV43" s="79"/>
      <c r="AW43" s="79"/>
      <c r="AX43" s="79"/>
      <c r="AY43" s="79"/>
      <c r="AZ43" s="79">
        <v>9110845.3800000008</v>
      </c>
      <c r="BA43" s="79"/>
      <c r="BB43" s="79"/>
      <c r="BC43" s="79"/>
      <c r="BD43" s="79">
        <v>0</v>
      </c>
      <c r="BE43" s="79"/>
      <c r="BF43" s="79"/>
      <c r="BG43" s="79"/>
      <c r="BH43" s="79"/>
      <c r="BI43" s="79">
        <v>0</v>
      </c>
      <c r="BJ43" s="79"/>
      <c r="BK43" s="79"/>
      <c r="BL43" s="79"/>
      <c r="BM43" s="79"/>
      <c r="BN43" s="79">
        <f>BD43+BI43</f>
        <v>0</v>
      </c>
      <c r="BO43" s="79"/>
      <c r="BP43" s="79"/>
      <c r="BQ43" s="79"/>
      <c r="CA43" s="1" t="s">
        <v>19</v>
      </c>
    </row>
    <row r="44" spans="1:79" s="13" customFormat="1" ht="15" customHeight="1" x14ac:dyDescent="0.2">
      <c r="A44" s="122"/>
      <c r="B44" s="122"/>
      <c r="C44" s="123" t="s">
        <v>80</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126">
        <v>0</v>
      </c>
      <c r="AB44" s="126"/>
      <c r="AC44" s="126"/>
      <c r="AD44" s="126"/>
      <c r="AE44" s="126"/>
      <c r="AF44" s="126">
        <v>9110845.3800000008</v>
      </c>
      <c r="AG44" s="126"/>
      <c r="AH44" s="126"/>
      <c r="AI44" s="126"/>
      <c r="AJ44" s="126"/>
      <c r="AK44" s="126">
        <v>9110845.3800000008</v>
      </c>
      <c r="AL44" s="126"/>
      <c r="AM44" s="126"/>
      <c r="AN44" s="126"/>
      <c r="AO44" s="126"/>
      <c r="AP44" s="126">
        <v>0</v>
      </c>
      <c r="AQ44" s="126"/>
      <c r="AR44" s="126"/>
      <c r="AS44" s="126"/>
      <c r="AT44" s="126"/>
      <c r="AU44" s="126">
        <v>9110845.3800000008</v>
      </c>
      <c r="AV44" s="126"/>
      <c r="AW44" s="126"/>
      <c r="AX44" s="126"/>
      <c r="AY44" s="126"/>
      <c r="AZ44" s="126">
        <v>9110845.3800000008</v>
      </c>
      <c r="BA44" s="126"/>
      <c r="BB44" s="126"/>
      <c r="BC44" s="126"/>
      <c r="BD44" s="126">
        <v>0</v>
      </c>
      <c r="BE44" s="126"/>
      <c r="BF44" s="126"/>
      <c r="BG44" s="126"/>
      <c r="BH44" s="126"/>
      <c r="BI44" s="126">
        <v>0</v>
      </c>
      <c r="BJ44" s="126"/>
      <c r="BK44" s="126"/>
      <c r="BL44" s="126"/>
      <c r="BM44" s="126"/>
      <c r="BN44" s="126">
        <f>BD44+BI44</f>
        <v>0</v>
      </c>
      <c r="BO44" s="126"/>
      <c r="BP44" s="126"/>
      <c r="BQ44" s="126"/>
    </row>
    <row r="46" spans="1:79" ht="29.25" customHeight="1" x14ac:dyDescent="0.2">
      <c r="A46" s="49" t="s">
        <v>72</v>
      </c>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row>
    <row r="47" spans="1:79" ht="9.75" customHeight="1" x14ac:dyDescent="0.2">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row>
    <row r="48" spans="1:79" ht="15.75" customHeight="1" x14ac:dyDescent="0.2">
      <c r="A48" s="42" t="s">
        <v>3</v>
      </c>
      <c r="B48" s="42"/>
      <c r="C48" s="42" t="s">
        <v>57</v>
      </c>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row>
    <row r="49" spans="1:79" ht="15.75" x14ac:dyDescent="0.2">
      <c r="A49" s="42">
        <v>1</v>
      </c>
      <c r="B49" s="42"/>
      <c r="C49" s="88">
        <v>2</v>
      </c>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BN49" s="88"/>
      <c r="BO49" s="88"/>
      <c r="BP49" s="88"/>
      <c r="BQ49" s="88"/>
    </row>
    <row r="50" spans="1:79" hidden="1" x14ac:dyDescent="0.2">
      <c r="A50" s="130" t="s">
        <v>12</v>
      </c>
      <c r="B50" s="131"/>
      <c r="C50" s="132" t="s">
        <v>13</v>
      </c>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90"/>
      <c r="BL50" s="90"/>
      <c r="BM50" s="90"/>
      <c r="BN50" s="90"/>
      <c r="BO50" s="90"/>
      <c r="BP50" s="90"/>
      <c r="BQ50" s="91"/>
      <c r="CA50" s="1" t="s">
        <v>66</v>
      </c>
    </row>
    <row r="52" spans="1:79" ht="15.75" customHeight="1" x14ac:dyDescent="0.2">
      <c r="A52" s="49" t="s">
        <v>39</v>
      </c>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row>
    <row r="53" spans="1:79" ht="15" customHeight="1" x14ac:dyDescent="0.2">
      <c r="A53" s="71" t="s">
        <v>142</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row>
    <row r="54" spans="1:79" ht="28.5" customHeight="1" x14ac:dyDescent="0.2">
      <c r="A54" s="80" t="s">
        <v>3</v>
      </c>
      <c r="B54" s="81"/>
      <c r="C54" s="42" t="s">
        <v>27</v>
      </c>
      <c r="D54" s="42"/>
      <c r="E54" s="42"/>
      <c r="F54" s="42"/>
      <c r="G54" s="42"/>
      <c r="H54" s="42"/>
      <c r="I54" s="42"/>
      <c r="J54" s="42"/>
      <c r="K54" s="42"/>
      <c r="L54" s="42"/>
      <c r="M54" s="42"/>
      <c r="N54" s="42"/>
      <c r="O54" s="42"/>
      <c r="P54" s="42"/>
      <c r="Q54" s="42"/>
      <c r="R54" s="42"/>
      <c r="S54" s="42" t="s">
        <v>24</v>
      </c>
      <c r="T54" s="42"/>
      <c r="U54" s="42"/>
      <c r="V54" s="42"/>
      <c r="W54" s="42"/>
      <c r="X54" s="42"/>
      <c r="Y54" s="42"/>
      <c r="Z54" s="42"/>
      <c r="AA54" s="42"/>
      <c r="AB54" s="42"/>
      <c r="AC54" s="42"/>
      <c r="AD54" s="42"/>
      <c r="AE54" s="42"/>
      <c r="AF54" s="42"/>
      <c r="AG54" s="42"/>
      <c r="AH54" s="42"/>
      <c r="AI54" s="42" t="s">
        <v>41</v>
      </c>
      <c r="AJ54" s="42"/>
      <c r="AK54" s="42"/>
      <c r="AL54" s="42"/>
      <c r="AM54" s="42"/>
      <c r="AN54" s="42"/>
      <c r="AO54" s="42"/>
      <c r="AP54" s="42"/>
      <c r="AQ54" s="42"/>
      <c r="AR54" s="42"/>
      <c r="AS54" s="42"/>
      <c r="AT54" s="42"/>
      <c r="AU54" s="42"/>
      <c r="AV54" s="42"/>
      <c r="AW54" s="42"/>
      <c r="AX54" s="42"/>
      <c r="AY54" s="42" t="s">
        <v>0</v>
      </c>
      <c r="AZ54" s="42"/>
      <c r="BA54" s="42"/>
      <c r="BB54" s="42"/>
      <c r="BC54" s="42"/>
      <c r="BD54" s="42"/>
      <c r="BE54" s="42"/>
      <c r="BF54" s="42"/>
      <c r="BG54" s="42"/>
      <c r="BH54" s="42"/>
      <c r="BI54" s="42"/>
      <c r="BJ54" s="42"/>
      <c r="BK54" s="42"/>
      <c r="BL54" s="42"/>
      <c r="BM54" s="42"/>
      <c r="BN54" s="42"/>
      <c r="BO54" s="14"/>
      <c r="BP54" s="14"/>
      <c r="BQ54" s="14"/>
    </row>
    <row r="55" spans="1:79" ht="29.1" customHeight="1" x14ac:dyDescent="0.2">
      <c r="A55" s="82"/>
      <c r="B55" s="83"/>
      <c r="C55" s="42"/>
      <c r="D55" s="42"/>
      <c r="E55" s="42"/>
      <c r="F55" s="42"/>
      <c r="G55" s="42"/>
      <c r="H55" s="42"/>
      <c r="I55" s="42"/>
      <c r="J55" s="42"/>
      <c r="K55" s="42"/>
      <c r="L55" s="42"/>
      <c r="M55" s="42"/>
      <c r="N55" s="42"/>
      <c r="O55" s="42"/>
      <c r="P55" s="42"/>
      <c r="Q55" s="42"/>
      <c r="R55" s="42"/>
      <c r="S55" s="42" t="s">
        <v>2</v>
      </c>
      <c r="T55" s="42"/>
      <c r="U55" s="42"/>
      <c r="V55" s="42"/>
      <c r="W55" s="42"/>
      <c r="X55" s="42" t="s">
        <v>1</v>
      </c>
      <c r="Y55" s="42"/>
      <c r="Z55" s="42"/>
      <c r="AA55" s="42"/>
      <c r="AB55" s="42"/>
      <c r="AC55" s="42" t="s">
        <v>25</v>
      </c>
      <c r="AD55" s="42"/>
      <c r="AE55" s="42"/>
      <c r="AF55" s="42"/>
      <c r="AG55" s="42"/>
      <c r="AH55" s="42"/>
      <c r="AI55" s="42" t="s">
        <v>2</v>
      </c>
      <c r="AJ55" s="42"/>
      <c r="AK55" s="42"/>
      <c r="AL55" s="42"/>
      <c r="AM55" s="42"/>
      <c r="AN55" s="42" t="s">
        <v>1</v>
      </c>
      <c r="AO55" s="42"/>
      <c r="AP55" s="42"/>
      <c r="AQ55" s="42"/>
      <c r="AR55" s="42"/>
      <c r="AS55" s="42" t="s">
        <v>25</v>
      </c>
      <c r="AT55" s="42"/>
      <c r="AU55" s="42"/>
      <c r="AV55" s="42"/>
      <c r="AW55" s="42"/>
      <c r="AX55" s="42"/>
      <c r="AY55" s="72" t="s">
        <v>2</v>
      </c>
      <c r="AZ55" s="73"/>
      <c r="BA55" s="73"/>
      <c r="BB55" s="73"/>
      <c r="BC55" s="74"/>
      <c r="BD55" s="72" t="s">
        <v>1</v>
      </c>
      <c r="BE55" s="73"/>
      <c r="BF55" s="73"/>
      <c r="BG55" s="73"/>
      <c r="BH55" s="74"/>
      <c r="BI55" s="42" t="s">
        <v>25</v>
      </c>
      <c r="BJ55" s="42"/>
      <c r="BK55" s="42"/>
      <c r="BL55" s="42"/>
      <c r="BM55" s="42"/>
      <c r="BN55" s="42"/>
      <c r="BO55" s="14"/>
      <c r="BP55" s="14"/>
      <c r="BQ55" s="14"/>
    </row>
    <row r="56" spans="1:79" ht="15.95" customHeight="1" x14ac:dyDescent="0.25">
      <c r="A56" s="42">
        <v>1</v>
      </c>
      <c r="B56" s="42"/>
      <c r="C56" s="42">
        <v>2</v>
      </c>
      <c r="D56" s="42"/>
      <c r="E56" s="42"/>
      <c r="F56" s="42"/>
      <c r="G56" s="42"/>
      <c r="H56" s="42"/>
      <c r="I56" s="42"/>
      <c r="J56" s="42"/>
      <c r="K56" s="42"/>
      <c r="L56" s="42"/>
      <c r="M56" s="42"/>
      <c r="N56" s="42"/>
      <c r="O56" s="42"/>
      <c r="P56" s="42"/>
      <c r="Q56" s="42"/>
      <c r="R56" s="42"/>
      <c r="S56" s="42">
        <v>3</v>
      </c>
      <c r="T56" s="42"/>
      <c r="U56" s="42"/>
      <c r="V56" s="42"/>
      <c r="W56" s="42"/>
      <c r="X56" s="42">
        <v>4</v>
      </c>
      <c r="Y56" s="42"/>
      <c r="Z56" s="42"/>
      <c r="AA56" s="42"/>
      <c r="AB56" s="42"/>
      <c r="AC56" s="42">
        <v>5</v>
      </c>
      <c r="AD56" s="42"/>
      <c r="AE56" s="42"/>
      <c r="AF56" s="42"/>
      <c r="AG56" s="42"/>
      <c r="AH56" s="42"/>
      <c r="AI56" s="42">
        <v>6</v>
      </c>
      <c r="AJ56" s="42"/>
      <c r="AK56" s="42"/>
      <c r="AL56" s="42"/>
      <c r="AM56" s="42"/>
      <c r="AN56" s="42">
        <v>7</v>
      </c>
      <c r="AO56" s="42"/>
      <c r="AP56" s="42"/>
      <c r="AQ56" s="42"/>
      <c r="AR56" s="42"/>
      <c r="AS56" s="42">
        <v>8</v>
      </c>
      <c r="AT56" s="42"/>
      <c r="AU56" s="42"/>
      <c r="AV56" s="42"/>
      <c r="AW56" s="42"/>
      <c r="AX56" s="42"/>
      <c r="AY56" s="42">
        <v>9</v>
      </c>
      <c r="AZ56" s="42"/>
      <c r="BA56" s="42"/>
      <c r="BB56" s="42"/>
      <c r="BC56" s="42"/>
      <c r="BD56" s="42">
        <v>10</v>
      </c>
      <c r="BE56" s="42"/>
      <c r="BF56" s="42"/>
      <c r="BG56" s="42"/>
      <c r="BH56" s="42"/>
      <c r="BI56" s="72">
        <v>11</v>
      </c>
      <c r="BJ56" s="73"/>
      <c r="BK56" s="73"/>
      <c r="BL56" s="73"/>
      <c r="BM56" s="73"/>
      <c r="BN56" s="74"/>
      <c r="BO56" s="15"/>
      <c r="BP56" s="15"/>
      <c r="BQ56" s="15"/>
    </row>
    <row r="57" spans="1:79" ht="18" hidden="1" customHeight="1" x14ac:dyDescent="0.2">
      <c r="A57" s="37" t="s">
        <v>12</v>
      </c>
      <c r="B57" s="37"/>
      <c r="C57" s="96" t="s">
        <v>13</v>
      </c>
      <c r="D57" s="96"/>
      <c r="E57" s="96"/>
      <c r="F57" s="96"/>
      <c r="G57" s="96"/>
      <c r="H57" s="96"/>
      <c r="I57" s="96"/>
      <c r="J57" s="96"/>
      <c r="K57" s="96"/>
      <c r="L57" s="96"/>
      <c r="M57" s="96"/>
      <c r="N57" s="96"/>
      <c r="O57" s="96"/>
      <c r="P57" s="96"/>
      <c r="Q57" s="96"/>
      <c r="R57" s="96"/>
      <c r="S57" s="77" t="s">
        <v>9</v>
      </c>
      <c r="T57" s="77"/>
      <c r="U57" s="77"/>
      <c r="V57" s="77"/>
      <c r="W57" s="77"/>
      <c r="X57" s="77" t="s">
        <v>8</v>
      </c>
      <c r="Y57" s="77"/>
      <c r="Z57" s="77"/>
      <c r="AA57" s="77"/>
      <c r="AB57" s="77"/>
      <c r="AC57" s="44" t="s">
        <v>15</v>
      </c>
      <c r="AD57" s="78"/>
      <c r="AE57" s="78"/>
      <c r="AF57" s="78"/>
      <c r="AG57" s="78"/>
      <c r="AH57" s="78"/>
      <c r="AI57" s="77" t="s">
        <v>10</v>
      </c>
      <c r="AJ57" s="77"/>
      <c r="AK57" s="77"/>
      <c r="AL57" s="77"/>
      <c r="AM57" s="77"/>
      <c r="AN57" s="77" t="s">
        <v>11</v>
      </c>
      <c r="AO57" s="77"/>
      <c r="AP57" s="77"/>
      <c r="AQ57" s="77"/>
      <c r="AR57" s="77"/>
      <c r="AS57" s="44" t="s">
        <v>15</v>
      </c>
      <c r="AT57" s="78"/>
      <c r="AU57" s="78"/>
      <c r="AV57" s="78"/>
      <c r="AW57" s="78"/>
      <c r="AX57" s="78"/>
      <c r="AY57" s="99" t="s">
        <v>16</v>
      </c>
      <c r="AZ57" s="75"/>
      <c r="BA57" s="75"/>
      <c r="BB57" s="75"/>
      <c r="BC57" s="76"/>
      <c r="BD57" s="99" t="s">
        <v>16</v>
      </c>
      <c r="BE57" s="75"/>
      <c r="BF57" s="75"/>
      <c r="BG57" s="75"/>
      <c r="BH57" s="76"/>
      <c r="BI57" s="78" t="s">
        <v>15</v>
      </c>
      <c r="BJ57" s="78"/>
      <c r="BK57" s="78"/>
      <c r="BL57" s="78"/>
      <c r="BM57" s="78"/>
      <c r="BN57" s="78"/>
      <c r="BO57" s="16"/>
      <c r="BP57" s="16"/>
      <c r="BQ57" s="16"/>
      <c r="CA57" s="1" t="s">
        <v>20</v>
      </c>
    </row>
    <row r="58" spans="1:79" s="13" customFormat="1" ht="15" customHeight="1" x14ac:dyDescent="0.2">
      <c r="A58" s="44"/>
      <c r="B58" s="44"/>
      <c r="C58" s="100" t="s">
        <v>81</v>
      </c>
      <c r="D58" s="100"/>
      <c r="E58" s="100"/>
      <c r="F58" s="100"/>
      <c r="G58" s="100"/>
      <c r="H58" s="100"/>
      <c r="I58" s="100"/>
      <c r="J58" s="100"/>
      <c r="K58" s="100"/>
      <c r="L58" s="100"/>
      <c r="M58" s="100"/>
      <c r="N58" s="100"/>
      <c r="O58" s="100"/>
      <c r="P58" s="100"/>
      <c r="Q58" s="100"/>
      <c r="R58" s="100"/>
      <c r="S58" s="97">
        <v>0</v>
      </c>
      <c r="T58" s="97"/>
      <c r="U58" s="97"/>
      <c r="V58" s="97"/>
      <c r="W58" s="97"/>
      <c r="X58" s="97">
        <v>0</v>
      </c>
      <c r="Y58" s="97"/>
      <c r="Z58" s="97"/>
      <c r="AA58" s="97"/>
      <c r="AB58" s="97"/>
      <c r="AC58" s="97">
        <v>0</v>
      </c>
      <c r="AD58" s="97"/>
      <c r="AE58" s="97"/>
      <c r="AF58" s="97"/>
      <c r="AG58" s="97"/>
      <c r="AH58" s="97"/>
      <c r="AI58" s="97">
        <v>0</v>
      </c>
      <c r="AJ58" s="97"/>
      <c r="AK58" s="97"/>
      <c r="AL58" s="97"/>
      <c r="AM58" s="97"/>
      <c r="AN58" s="97">
        <v>0</v>
      </c>
      <c r="AO58" s="97"/>
      <c r="AP58" s="97"/>
      <c r="AQ58" s="97"/>
      <c r="AR58" s="97"/>
      <c r="AS58" s="97">
        <v>0</v>
      </c>
      <c r="AT58" s="97"/>
      <c r="AU58" s="97"/>
      <c r="AV58" s="97"/>
      <c r="AW58" s="97"/>
      <c r="AX58" s="97"/>
      <c r="AY58" s="97">
        <v>0</v>
      </c>
      <c r="AZ58" s="97"/>
      <c r="BA58" s="97"/>
      <c r="BB58" s="97"/>
      <c r="BC58" s="97"/>
      <c r="BD58" s="98">
        <v>0</v>
      </c>
      <c r="BE58" s="98"/>
      <c r="BF58" s="98"/>
      <c r="BG58" s="98"/>
      <c r="BH58" s="98"/>
      <c r="BI58" s="98">
        <v>0</v>
      </c>
      <c r="BJ58" s="98"/>
      <c r="BK58" s="98"/>
      <c r="BL58" s="98"/>
      <c r="BM58" s="98"/>
      <c r="BN58" s="98"/>
      <c r="BO58" s="17"/>
      <c r="BP58" s="17"/>
      <c r="BQ58" s="17"/>
      <c r="CA58" s="13" t="s">
        <v>21</v>
      </c>
    </row>
    <row r="60" spans="1:79" ht="15.75" customHeight="1" x14ac:dyDescent="0.2">
      <c r="A60" s="49" t="s">
        <v>40</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row>
    <row r="61" spans="1:79" ht="15.75" customHeight="1" x14ac:dyDescent="0.2">
      <c r="A61" s="49" t="s">
        <v>58</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49"/>
    </row>
    <row r="62" spans="1:79" ht="8.25" customHeight="1" x14ac:dyDescent="0.2"/>
    <row r="63" spans="1:79" ht="45" customHeight="1" x14ac:dyDescent="0.2">
      <c r="A63" s="80" t="s">
        <v>3</v>
      </c>
      <c r="B63" s="81"/>
      <c r="C63" s="80" t="s">
        <v>6</v>
      </c>
      <c r="D63" s="101"/>
      <c r="E63" s="101"/>
      <c r="F63" s="101"/>
      <c r="G63" s="101"/>
      <c r="H63" s="101"/>
      <c r="I63" s="81"/>
      <c r="J63" s="80" t="s">
        <v>5</v>
      </c>
      <c r="K63" s="101"/>
      <c r="L63" s="101"/>
      <c r="M63" s="101"/>
      <c r="N63" s="81"/>
      <c r="O63" s="80" t="s">
        <v>4</v>
      </c>
      <c r="P63" s="101"/>
      <c r="Q63" s="101"/>
      <c r="R63" s="101"/>
      <c r="S63" s="101"/>
      <c r="T63" s="101"/>
      <c r="U63" s="101"/>
      <c r="V63" s="101"/>
      <c r="W63" s="101"/>
      <c r="X63" s="81"/>
      <c r="Y63" s="42" t="s">
        <v>24</v>
      </c>
      <c r="Z63" s="42"/>
      <c r="AA63" s="42"/>
      <c r="AB63" s="42"/>
      <c r="AC63" s="42"/>
      <c r="AD63" s="42"/>
      <c r="AE63" s="42"/>
      <c r="AF63" s="42"/>
      <c r="AG63" s="42"/>
      <c r="AH63" s="42"/>
      <c r="AI63" s="42"/>
      <c r="AJ63" s="42"/>
      <c r="AK63" s="42"/>
      <c r="AL63" s="42"/>
      <c r="AM63" s="42"/>
      <c r="AN63" s="42" t="s">
        <v>42</v>
      </c>
      <c r="AO63" s="42"/>
      <c r="AP63" s="42"/>
      <c r="AQ63" s="42"/>
      <c r="AR63" s="42"/>
      <c r="AS63" s="42"/>
      <c r="AT63" s="42"/>
      <c r="AU63" s="42"/>
      <c r="AV63" s="42"/>
      <c r="AW63" s="42"/>
      <c r="AX63" s="42"/>
      <c r="AY63" s="42"/>
      <c r="AZ63" s="42"/>
      <c r="BA63" s="42"/>
      <c r="BB63" s="42"/>
      <c r="BC63" s="103" t="s">
        <v>0</v>
      </c>
      <c r="BD63" s="103"/>
      <c r="BE63" s="103"/>
      <c r="BF63" s="103"/>
      <c r="BG63" s="103"/>
      <c r="BH63" s="103"/>
      <c r="BI63" s="103"/>
      <c r="BJ63" s="103"/>
      <c r="BK63" s="103"/>
      <c r="BL63" s="103"/>
      <c r="BM63" s="103"/>
      <c r="BN63" s="103"/>
      <c r="BO63" s="103"/>
      <c r="BP63" s="103"/>
      <c r="BQ63" s="103"/>
      <c r="BR63" s="18"/>
      <c r="BS63" s="18"/>
      <c r="BT63" s="18"/>
      <c r="BU63" s="18"/>
      <c r="BV63" s="18"/>
      <c r="BW63" s="18"/>
      <c r="BX63" s="18"/>
      <c r="BY63" s="18"/>
    </row>
    <row r="64" spans="1:79" ht="32.25" customHeight="1" x14ac:dyDescent="0.2">
      <c r="A64" s="82"/>
      <c r="B64" s="83"/>
      <c r="C64" s="82"/>
      <c r="D64" s="102"/>
      <c r="E64" s="102"/>
      <c r="F64" s="102"/>
      <c r="G64" s="102"/>
      <c r="H64" s="102"/>
      <c r="I64" s="83"/>
      <c r="J64" s="82"/>
      <c r="K64" s="102"/>
      <c r="L64" s="102"/>
      <c r="M64" s="102"/>
      <c r="N64" s="83"/>
      <c r="O64" s="82"/>
      <c r="P64" s="102"/>
      <c r="Q64" s="102"/>
      <c r="R64" s="102"/>
      <c r="S64" s="102"/>
      <c r="T64" s="102"/>
      <c r="U64" s="102"/>
      <c r="V64" s="102"/>
      <c r="W64" s="102"/>
      <c r="X64" s="83"/>
      <c r="Y64" s="72" t="s">
        <v>2</v>
      </c>
      <c r="Z64" s="73"/>
      <c r="AA64" s="73"/>
      <c r="AB64" s="73"/>
      <c r="AC64" s="74"/>
      <c r="AD64" s="72" t="s">
        <v>1</v>
      </c>
      <c r="AE64" s="73"/>
      <c r="AF64" s="73"/>
      <c r="AG64" s="73"/>
      <c r="AH64" s="74"/>
      <c r="AI64" s="42" t="s">
        <v>25</v>
      </c>
      <c r="AJ64" s="42"/>
      <c r="AK64" s="42"/>
      <c r="AL64" s="42"/>
      <c r="AM64" s="42"/>
      <c r="AN64" s="42" t="s">
        <v>2</v>
      </c>
      <c r="AO64" s="42"/>
      <c r="AP64" s="42"/>
      <c r="AQ64" s="42"/>
      <c r="AR64" s="42"/>
      <c r="AS64" s="42" t="s">
        <v>1</v>
      </c>
      <c r="AT64" s="42"/>
      <c r="AU64" s="42"/>
      <c r="AV64" s="42"/>
      <c r="AW64" s="42"/>
      <c r="AX64" s="42" t="s">
        <v>25</v>
      </c>
      <c r="AY64" s="42"/>
      <c r="AZ64" s="42"/>
      <c r="BA64" s="42"/>
      <c r="BB64" s="42"/>
      <c r="BC64" s="42" t="s">
        <v>2</v>
      </c>
      <c r="BD64" s="42"/>
      <c r="BE64" s="42"/>
      <c r="BF64" s="42"/>
      <c r="BG64" s="42"/>
      <c r="BH64" s="42" t="s">
        <v>1</v>
      </c>
      <c r="BI64" s="42"/>
      <c r="BJ64" s="42"/>
      <c r="BK64" s="42"/>
      <c r="BL64" s="42"/>
      <c r="BM64" s="42" t="s">
        <v>25</v>
      </c>
      <c r="BN64" s="42"/>
      <c r="BO64" s="42"/>
      <c r="BP64" s="42"/>
      <c r="BQ64" s="42"/>
      <c r="BR64" s="14"/>
      <c r="BS64" s="14"/>
      <c r="BT64" s="14"/>
      <c r="BU64" s="14"/>
      <c r="BV64" s="14"/>
      <c r="BW64" s="14"/>
      <c r="BX64" s="14"/>
      <c r="BY64" s="14"/>
    </row>
    <row r="65" spans="1:79" ht="15.95" customHeight="1" x14ac:dyDescent="0.2">
      <c r="A65" s="42">
        <v>1</v>
      </c>
      <c r="B65" s="42"/>
      <c r="C65" s="42">
        <v>2</v>
      </c>
      <c r="D65" s="42"/>
      <c r="E65" s="42"/>
      <c r="F65" s="42"/>
      <c r="G65" s="42"/>
      <c r="H65" s="42"/>
      <c r="I65" s="42"/>
      <c r="J65" s="42">
        <v>3</v>
      </c>
      <c r="K65" s="42"/>
      <c r="L65" s="42"/>
      <c r="M65" s="42"/>
      <c r="N65" s="42"/>
      <c r="O65" s="42">
        <v>4</v>
      </c>
      <c r="P65" s="42"/>
      <c r="Q65" s="42"/>
      <c r="R65" s="42"/>
      <c r="S65" s="42"/>
      <c r="T65" s="42"/>
      <c r="U65" s="42"/>
      <c r="V65" s="42"/>
      <c r="W65" s="42"/>
      <c r="X65" s="42"/>
      <c r="Y65" s="42">
        <v>5</v>
      </c>
      <c r="Z65" s="42"/>
      <c r="AA65" s="42"/>
      <c r="AB65" s="42"/>
      <c r="AC65" s="42"/>
      <c r="AD65" s="42">
        <v>6</v>
      </c>
      <c r="AE65" s="42"/>
      <c r="AF65" s="42"/>
      <c r="AG65" s="42"/>
      <c r="AH65" s="42"/>
      <c r="AI65" s="42">
        <v>7</v>
      </c>
      <c r="AJ65" s="42"/>
      <c r="AK65" s="42"/>
      <c r="AL65" s="42"/>
      <c r="AM65" s="42"/>
      <c r="AN65" s="72">
        <v>8</v>
      </c>
      <c r="AO65" s="73"/>
      <c r="AP65" s="73"/>
      <c r="AQ65" s="73"/>
      <c r="AR65" s="74"/>
      <c r="AS65" s="72">
        <v>9</v>
      </c>
      <c r="AT65" s="73"/>
      <c r="AU65" s="73"/>
      <c r="AV65" s="73"/>
      <c r="AW65" s="74"/>
      <c r="AX65" s="72">
        <v>10</v>
      </c>
      <c r="AY65" s="73"/>
      <c r="AZ65" s="73"/>
      <c r="BA65" s="73"/>
      <c r="BB65" s="74"/>
      <c r="BC65" s="72">
        <v>11</v>
      </c>
      <c r="BD65" s="73"/>
      <c r="BE65" s="73"/>
      <c r="BF65" s="73"/>
      <c r="BG65" s="74"/>
      <c r="BH65" s="72">
        <v>12</v>
      </c>
      <c r="BI65" s="73"/>
      <c r="BJ65" s="73"/>
      <c r="BK65" s="73"/>
      <c r="BL65" s="74"/>
      <c r="BM65" s="72">
        <v>13</v>
      </c>
      <c r="BN65" s="73"/>
      <c r="BO65" s="73"/>
      <c r="BP65" s="73"/>
      <c r="BQ65" s="74"/>
      <c r="BR65" s="14"/>
      <c r="BS65" s="14"/>
      <c r="BT65" s="14"/>
      <c r="BU65" s="14"/>
      <c r="BV65" s="14"/>
      <c r="BW65" s="14"/>
      <c r="BX65" s="14"/>
      <c r="BY65" s="14"/>
    </row>
    <row r="66" spans="1:79" ht="12.75" hidden="1" customHeight="1" x14ac:dyDescent="0.2">
      <c r="A66" s="37" t="s">
        <v>33</v>
      </c>
      <c r="B66" s="37"/>
      <c r="C66" s="65" t="s">
        <v>13</v>
      </c>
      <c r="D66" s="66"/>
      <c r="E66" s="66"/>
      <c r="F66" s="66"/>
      <c r="G66" s="66"/>
      <c r="H66" s="66"/>
      <c r="I66" s="67"/>
      <c r="J66" s="37" t="s">
        <v>14</v>
      </c>
      <c r="K66" s="37"/>
      <c r="L66" s="37"/>
      <c r="M66" s="37"/>
      <c r="N66" s="37"/>
      <c r="O66" s="96" t="s">
        <v>34</v>
      </c>
      <c r="P66" s="96"/>
      <c r="Q66" s="96"/>
      <c r="R66" s="96"/>
      <c r="S66" s="96"/>
      <c r="T66" s="96"/>
      <c r="U66" s="96"/>
      <c r="V66" s="96"/>
      <c r="W66" s="96"/>
      <c r="X66" s="65"/>
      <c r="Y66" s="77" t="s">
        <v>9</v>
      </c>
      <c r="Z66" s="77"/>
      <c r="AA66" s="77"/>
      <c r="AB66" s="77"/>
      <c r="AC66" s="77"/>
      <c r="AD66" s="77" t="s">
        <v>28</v>
      </c>
      <c r="AE66" s="77"/>
      <c r="AF66" s="77"/>
      <c r="AG66" s="77"/>
      <c r="AH66" s="77"/>
      <c r="AI66" s="77" t="s">
        <v>74</v>
      </c>
      <c r="AJ66" s="77"/>
      <c r="AK66" s="77"/>
      <c r="AL66" s="77"/>
      <c r="AM66" s="77"/>
      <c r="AN66" s="77" t="s">
        <v>29</v>
      </c>
      <c r="AO66" s="77"/>
      <c r="AP66" s="77"/>
      <c r="AQ66" s="77"/>
      <c r="AR66" s="77"/>
      <c r="AS66" s="77" t="s">
        <v>10</v>
      </c>
      <c r="AT66" s="77"/>
      <c r="AU66" s="77"/>
      <c r="AV66" s="77"/>
      <c r="AW66" s="77"/>
      <c r="AX66" s="77" t="s">
        <v>75</v>
      </c>
      <c r="AY66" s="77"/>
      <c r="AZ66" s="77"/>
      <c r="BA66" s="77"/>
      <c r="BB66" s="77"/>
      <c r="BC66" s="77" t="s">
        <v>31</v>
      </c>
      <c r="BD66" s="77"/>
      <c r="BE66" s="77"/>
      <c r="BF66" s="77"/>
      <c r="BG66" s="77"/>
      <c r="BH66" s="77" t="s">
        <v>31</v>
      </c>
      <c r="BI66" s="77"/>
      <c r="BJ66" s="77"/>
      <c r="BK66" s="77"/>
      <c r="BL66" s="77"/>
      <c r="BM66" s="104" t="s">
        <v>15</v>
      </c>
      <c r="BN66" s="104"/>
      <c r="BO66" s="104"/>
      <c r="BP66" s="104"/>
      <c r="BQ66" s="104"/>
      <c r="CA66" s="1" t="s">
        <v>22</v>
      </c>
    </row>
    <row r="67" spans="1:79" s="13" customFormat="1" ht="15.75" x14ac:dyDescent="0.2">
      <c r="A67" s="44">
        <v>0</v>
      </c>
      <c r="B67" s="44"/>
      <c r="C67" s="128" t="s">
        <v>82</v>
      </c>
      <c r="D67" s="128"/>
      <c r="E67" s="128"/>
      <c r="F67" s="128"/>
      <c r="G67" s="128"/>
      <c r="H67" s="128"/>
      <c r="I67" s="128"/>
      <c r="J67" s="128" t="s">
        <v>83</v>
      </c>
      <c r="K67" s="128"/>
      <c r="L67" s="128"/>
      <c r="M67" s="128"/>
      <c r="N67" s="128"/>
      <c r="O67" s="128" t="s">
        <v>83</v>
      </c>
      <c r="P67" s="128"/>
      <c r="Q67" s="128"/>
      <c r="R67" s="128"/>
      <c r="S67" s="128"/>
      <c r="T67" s="128"/>
      <c r="U67" s="128"/>
      <c r="V67" s="128"/>
      <c r="W67" s="128"/>
      <c r="X67" s="128"/>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19"/>
      <c r="BS67" s="19"/>
      <c r="BT67" s="19"/>
      <c r="BU67" s="19"/>
      <c r="BV67" s="19"/>
      <c r="BW67" s="19"/>
      <c r="BX67" s="19"/>
      <c r="BY67" s="19"/>
      <c r="CA67" s="13" t="s">
        <v>23</v>
      </c>
    </row>
    <row r="68" spans="1:79" ht="52.5" customHeight="1" x14ac:dyDescent="0.2">
      <c r="A68" s="37">
        <v>1</v>
      </c>
      <c r="B68" s="37"/>
      <c r="C68" s="114" t="s">
        <v>251</v>
      </c>
      <c r="D68" s="86"/>
      <c r="E68" s="86"/>
      <c r="F68" s="86"/>
      <c r="G68" s="86"/>
      <c r="H68" s="86"/>
      <c r="I68" s="87"/>
      <c r="J68" s="127" t="s">
        <v>85</v>
      </c>
      <c r="K68" s="127"/>
      <c r="L68" s="127"/>
      <c r="M68" s="127"/>
      <c r="N68" s="127"/>
      <c r="O68" s="114" t="s">
        <v>252</v>
      </c>
      <c r="P68" s="86"/>
      <c r="Q68" s="86"/>
      <c r="R68" s="86"/>
      <c r="S68" s="86"/>
      <c r="T68" s="86"/>
      <c r="U68" s="86"/>
      <c r="V68" s="86"/>
      <c r="W68" s="86"/>
      <c r="X68" s="87"/>
      <c r="Y68" s="113">
        <v>0</v>
      </c>
      <c r="Z68" s="113"/>
      <c r="AA68" s="113"/>
      <c r="AB68" s="113"/>
      <c r="AC68" s="113"/>
      <c r="AD68" s="113">
        <v>1</v>
      </c>
      <c r="AE68" s="113"/>
      <c r="AF68" s="113"/>
      <c r="AG68" s="113"/>
      <c r="AH68" s="113"/>
      <c r="AI68" s="113">
        <v>1</v>
      </c>
      <c r="AJ68" s="113"/>
      <c r="AK68" s="113"/>
      <c r="AL68" s="113"/>
      <c r="AM68" s="113"/>
      <c r="AN68" s="113">
        <v>0</v>
      </c>
      <c r="AO68" s="113"/>
      <c r="AP68" s="113"/>
      <c r="AQ68" s="113"/>
      <c r="AR68" s="113"/>
      <c r="AS68" s="113">
        <v>1</v>
      </c>
      <c r="AT68" s="113"/>
      <c r="AU68" s="113"/>
      <c r="AV68" s="113"/>
      <c r="AW68" s="113"/>
      <c r="AX68" s="113">
        <v>1</v>
      </c>
      <c r="AY68" s="113"/>
      <c r="AZ68" s="113"/>
      <c r="BA68" s="113"/>
      <c r="BB68" s="113"/>
      <c r="BC68" s="113">
        <v>0</v>
      </c>
      <c r="BD68" s="113"/>
      <c r="BE68" s="113"/>
      <c r="BF68" s="113"/>
      <c r="BG68" s="113"/>
      <c r="BH68" s="113">
        <v>0</v>
      </c>
      <c r="BI68" s="113"/>
      <c r="BJ68" s="113"/>
      <c r="BK68" s="113"/>
      <c r="BL68" s="113"/>
      <c r="BM68" s="113">
        <v>0</v>
      </c>
      <c r="BN68" s="113"/>
      <c r="BO68" s="113"/>
      <c r="BP68" s="113"/>
      <c r="BQ68" s="113"/>
      <c r="BR68" s="20"/>
      <c r="BS68" s="20"/>
      <c r="BT68" s="20"/>
      <c r="BU68" s="20"/>
      <c r="BV68" s="20"/>
      <c r="BW68" s="20"/>
      <c r="BX68" s="20"/>
      <c r="BY68" s="20"/>
    </row>
    <row r="69" spans="1:79" ht="57.75" customHeight="1" x14ac:dyDescent="0.2">
      <c r="A69" s="37">
        <v>1</v>
      </c>
      <c r="B69" s="37"/>
      <c r="C69" s="114" t="s">
        <v>253</v>
      </c>
      <c r="D69" s="86"/>
      <c r="E69" s="86"/>
      <c r="F69" s="86"/>
      <c r="G69" s="86"/>
      <c r="H69" s="86"/>
      <c r="I69" s="87"/>
      <c r="J69" s="127" t="s">
        <v>85</v>
      </c>
      <c r="K69" s="127"/>
      <c r="L69" s="127"/>
      <c r="M69" s="127"/>
      <c r="N69" s="127"/>
      <c r="O69" s="114" t="s">
        <v>252</v>
      </c>
      <c r="P69" s="86"/>
      <c r="Q69" s="86"/>
      <c r="R69" s="86"/>
      <c r="S69" s="86"/>
      <c r="T69" s="86"/>
      <c r="U69" s="86"/>
      <c r="V69" s="86"/>
      <c r="W69" s="86"/>
      <c r="X69" s="87"/>
      <c r="Y69" s="113">
        <v>0</v>
      </c>
      <c r="Z69" s="113"/>
      <c r="AA69" s="113"/>
      <c r="AB69" s="113"/>
      <c r="AC69" s="113"/>
      <c r="AD69" s="113">
        <v>3</v>
      </c>
      <c r="AE69" s="113"/>
      <c r="AF69" s="113"/>
      <c r="AG69" s="113"/>
      <c r="AH69" s="113"/>
      <c r="AI69" s="113">
        <v>3</v>
      </c>
      <c r="AJ69" s="113"/>
      <c r="AK69" s="113"/>
      <c r="AL69" s="113"/>
      <c r="AM69" s="113"/>
      <c r="AN69" s="113">
        <v>0</v>
      </c>
      <c r="AO69" s="113"/>
      <c r="AP69" s="113"/>
      <c r="AQ69" s="113"/>
      <c r="AR69" s="113"/>
      <c r="AS69" s="113">
        <v>3</v>
      </c>
      <c r="AT69" s="113"/>
      <c r="AU69" s="113"/>
      <c r="AV69" s="113"/>
      <c r="AW69" s="113"/>
      <c r="AX69" s="113">
        <v>3</v>
      </c>
      <c r="AY69" s="113"/>
      <c r="AZ69" s="113"/>
      <c r="BA69" s="113"/>
      <c r="BB69" s="113"/>
      <c r="BC69" s="113">
        <v>0</v>
      </c>
      <c r="BD69" s="113"/>
      <c r="BE69" s="113"/>
      <c r="BF69" s="113"/>
      <c r="BG69" s="113"/>
      <c r="BH69" s="113">
        <v>0</v>
      </c>
      <c r="BI69" s="113"/>
      <c r="BJ69" s="113"/>
      <c r="BK69" s="113"/>
      <c r="BL69" s="113"/>
      <c r="BM69" s="113">
        <v>0</v>
      </c>
      <c r="BN69" s="113"/>
      <c r="BO69" s="113"/>
      <c r="BP69" s="113"/>
      <c r="BQ69" s="113"/>
      <c r="BR69" s="20"/>
      <c r="BS69" s="20"/>
      <c r="BT69" s="20"/>
      <c r="BU69" s="20"/>
      <c r="BV69" s="20"/>
      <c r="BW69" s="20"/>
      <c r="BX69" s="20"/>
      <c r="BY69" s="20"/>
    </row>
    <row r="70" spans="1:79" s="13" customFormat="1" ht="15.75" x14ac:dyDescent="0.2">
      <c r="A70" s="44">
        <v>0</v>
      </c>
      <c r="B70" s="44"/>
      <c r="C70" s="129" t="s">
        <v>96</v>
      </c>
      <c r="D70" s="124"/>
      <c r="E70" s="124"/>
      <c r="F70" s="124"/>
      <c r="G70" s="124"/>
      <c r="H70" s="124"/>
      <c r="I70" s="125"/>
      <c r="J70" s="128" t="s">
        <v>83</v>
      </c>
      <c r="K70" s="128"/>
      <c r="L70" s="128"/>
      <c r="M70" s="128"/>
      <c r="N70" s="128"/>
      <c r="O70" s="129" t="s">
        <v>83</v>
      </c>
      <c r="P70" s="124"/>
      <c r="Q70" s="124"/>
      <c r="R70" s="124"/>
      <c r="S70" s="124"/>
      <c r="T70" s="124"/>
      <c r="U70" s="124"/>
      <c r="V70" s="124"/>
      <c r="W70" s="124"/>
      <c r="X70" s="125"/>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19"/>
      <c r="BS70" s="19"/>
      <c r="BT70" s="19"/>
      <c r="BU70" s="19"/>
      <c r="BV70" s="19"/>
      <c r="BW70" s="19"/>
      <c r="BX70" s="19"/>
      <c r="BY70" s="19"/>
    </row>
    <row r="71" spans="1:79" ht="105" customHeight="1" x14ac:dyDescent="0.2">
      <c r="A71" s="37">
        <v>2</v>
      </c>
      <c r="B71" s="37"/>
      <c r="C71" s="114" t="s">
        <v>254</v>
      </c>
      <c r="D71" s="86"/>
      <c r="E71" s="86"/>
      <c r="F71" s="86"/>
      <c r="G71" s="86"/>
      <c r="H71" s="86"/>
      <c r="I71" s="87"/>
      <c r="J71" s="127" t="s">
        <v>85</v>
      </c>
      <c r="K71" s="127"/>
      <c r="L71" s="127"/>
      <c r="M71" s="127"/>
      <c r="N71" s="127"/>
      <c r="O71" s="114" t="s">
        <v>255</v>
      </c>
      <c r="P71" s="86"/>
      <c r="Q71" s="86"/>
      <c r="R71" s="86"/>
      <c r="S71" s="86"/>
      <c r="T71" s="86"/>
      <c r="U71" s="86"/>
      <c r="V71" s="86"/>
      <c r="W71" s="86"/>
      <c r="X71" s="87"/>
      <c r="Y71" s="113">
        <v>0</v>
      </c>
      <c r="Z71" s="113"/>
      <c r="AA71" s="113"/>
      <c r="AB71" s="113"/>
      <c r="AC71" s="113"/>
      <c r="AD71" s="113">
        <v>4</v>
      </c>
      <c r="AE71" s="113"/>
      <c r="AF71" s="113"/>
      <c r="AG71" s="113"/>
      <c r="AH71" s="113"/>
      <c r="AI71" s="113">
        <v>4</v>
      </c>
      <c r="AJ71" s="113"/>
      <c r="AK71" s="113"/>
      <c r="AL71" s="113"/>
      <c r="AM71" s="113"/>
      <c r="AN71" s="113">
        <v>0</v>
      </c>
      <c r="AO71" s="113"/>
      <c r="AP71" s="113"/>
      <c r="AQ71" s="113"/>
      <c r="AR71" s="113"/>
      <c r="AS71" s="113">
        <v>4</v>
      </c>
      <c r="AT71" s="113"/>
      <c r="AU71" s="113"/>
      <c r="AV71" s="113"/>
      <c r="AW71" s="113"/>
      <c r="AX71" s="113">
        <v>4</v>
      </c>
      <c r="AY71" s="113"/>
      <c r="AZ71" s="113"/>
      <c r="BA71" s="113"/>
      <c r="BB71" s="113"/>
      <c r="BC71" s="113">
        <v>0</v>
      </c>
      <c r="BD71" s="113"/>
      <c r="BE71" s="113"/>
      <c r="BF71" s="113"/>
      <c r="BG71" s="113"/>
      <c r="BH71" s="113">
        <v>0</v>
      </c>
      <c r="BI71" s="113"/>
      <c r="BJ71" s="113"/>
      <c r="BK71" s="113"/>
      <c r="BL71" s="113"/>
      <c r="BM71" s="113">
        <v>0</v>
      </c>
      <c r="BN71" s="113"/>
      <c r="BO71" s="113"/>
      <c r="BP71" s="113"/>
      <c r="BQ71" s="113"/>
      <c r="BR71" s="20"/>
      <c r="BS71" s="20"/>
      <c r="BT71" s="20"/>
      <c r="BU71" s="20"/>
      <c r="BV71" s="20"/>
      <c r="BW71" s="20"/>
      <c r="BX71" s="20"/>
      <c r="BY71" s="20"/>
    </row>
    <row r="72" spans="1:79" ht="104.25" customHeight="1" x14ac:dyDescent="0.2">
      <c r="A72" s="37">
        <v>2</v>
      </c>
      <c r="B72" s="37"/>
      <c r="C72" s="114" t="s">
        <v>256</v>
      </c>
      <c r="D72" s="86"/>
      <c r="E72" s="86"/>
      <c r="F72" s="86"/>
      <c r="G72" s="86"/>
      <c r="H72" s="86"/>
      <c r="I72" s="87"/>
      <c r="J72" s="127" t="s">
        <v>257</v>
      </c>
      <c r="K72" s="127"/>
      <c r="L72" s="127"/>
      <c r="M72" s="127"/>
      <c r="N72" s="127"/>
      <c r="O72" s="114" t="s">
        <v>255</v>
      </c>
      <c r="P72" s="86"/>
      <c r="Q72" s="86"/>
      <c r="R72" s="86"/>
      <c r="S72" s="86"/>
      <c r="T72" s="86"/>
      <c r="U72" s="86"/>
      <c r="V72" s="86"/>
      <c r="W72" s="86"/>
      <c r="X72" s="87"/>
      <c r="Y72" s="113">
        <v>0</v>
      </c>
      <c r="Z72" s="113"/>
      <c r="AA72" s="113"/>
      <c r="AB72" s="113"/>
      <c r="AC72" s="113"/>
      <c r="AD72" s="113">
        <v>263</v>
      </c>
      <c r="AE72" s="113"/>
      <c r="AF72" s="113"/>
      <c r="AG72" s="113"/>
      <c r="AH72" s="113"/>
      <c r="AI72" s="113">
        <v>263</v>
      </c>
      <c r="AJ72" s="113"/>
      <c r="AK72" s="113"/>
      <c r="AL72" s="113"/>
      <c r="AM72" s="113"/>
      <c r="AN72" s="113">
        <v>0</v>
      </c>
      <c r="AO72" s="113"/>
      <c r="AP72" s="113"/>
      <c r="AQ72" s="113"/>
      <c r="AR72" s="113"/>
      <c r="AS72" s="113">
        <v>263</v>
      </c>
      <c r="AT72" s="113"/>
      <c r="AU72" s="113"/>
      <c r="AV72" s="113"/>
      <c r="AW72" s="113"/>
      <c r="AX72" s="113">
        <v>263</v>
      </c>
      <c r="AY72" s="113"/>
      <c r="AZ72" s="113"/>
      <c r="BA72" s="113"/>
      <c r="BB72" s="113"/>
      <c r="BC72" s="113">
        <v>0</v>
      </c>
      <c r="BD72" s="113"/>
      <c r="BE72" s="113"/>
      <c r="BF72" s="113"/>
      <c r="BG72" s="113"/>
      <c r="BH72" s="113">
        <v>0</v>
      </c>
      <c r="BI72" s="113"/>
      <c r="BJ72" s="113"/>
      <c r="BK72" s="113"/>
      <c r="BL72" s="113"/>
      <c r="BM72" s="113">
        <v>0</v>
      </c>
      <c r="BN72" s="113"/>
      <c r="BO72" s="113"/>
      <c r="BP72" s="113"/>
      <c r="BQ72" s="113"/>
      <c r="BR72" s="20"/>
      <c r="BS72" s="20"/>
      <c r="BT72" s="20"/>
      <c r="BU72" s="20"/>
      <c r="BV72" s="20"/>
      <c r="BW72" s="20"/>
      <c r="BX72" s="20"/>
      <c r="BY72" s="20"/>
    </row>
    <row r="73" spans="1:79" s="13" customFormat="1" ht="15.75" x14ac:dyDescent="0.2">
      <c r="A73" s="44">
        <v>0</v>
      </c>
      <c r="B73" s="44"/>
      <c r="C73" s="129" t="s">
        <v>109</v>
      </c>
      <c r="D73" s="124"/>
      <c r="E73" s="124"/>
      <c r="F73" s="124"/>
      <c r="G73" s="124"/>
      <c r="H73" s="124"/>
      <c r="I73" s="125"/>
      <c r="J73" s="128" t="s">
        <v>83</v>
      </c>
      <c r="K73" s="128"/>
      <c r="L73" s="128"/>
      <c r="M73" s="128"/>
      <c r="N73" s="128"/>
      <c r="O73" s="129" t="s">
        <v>83</v>
      </c>
      <c r="P73" s="124"/>
      <c r="Q73" s="124"/>
      <c r="R73" s="124"/>
      <c r="S73" s="124"/>
      <c r="T73" s="124"/>
      <c r="U73" s="124"/>
      <c r="V73" s="124"/>
      <c r="W73" s="124"/>
      <c r="X73" s="125"/>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19"/>
      <c r="BS73" s="19"/>
      <c r="BT73" s="19"/>
      <c r="BU73" s="19"/>
      <c r="BV73" s="19"/>
      <c r="BW73" s="19"/>
      <c r="BX73" s="19"/>
      <c r="BY73" s="19"/>
    </row>
    <row r="74" spans="1:79" ht="107.25" customHeight="1" x14ac:dyDescent="0.2">
      <c r="A74" s="37">
        <v>3</v>
      </c>
      <c r="B74" s="37"/>
      <c r="C74" s="114" t="s">
        <v>258</v>
      </c>
      <c r="D74" s="86"/>
      <c r="E74" s="86"/>
      <c r="F74" s="86"/>
      <c r="G74" s="86"/>
      <c r="H74" s="86"/>
      <c r="I74" s="87"/>
      <c r="J74" s="127" t="s">
        <v>259</v>
      </c>
      <c r="K74" s="127"/>
      <c r="L74" s="127"/>
      <c r="M74" s="127"/>
      <c r="N74" s="127"/>
      <c r="O74" s="114" t="s">
        <v>255</v>
      </c>
      <c r="P74" s="86"/>
      <c r="Q74" s="86"/>
      <c r="R74" s="86"/>
      <c r="S74" s="86"/>
      <c r="T74" s="86"/>
      <c r="U74" s="86"/>
      <c r="V74" s="86"/>
      <c r="W74" s="86"/>
      <c r="X74" s="87"/>
      <c r="Y74" s="113">
        <v>0</v>
      </c>
      <c r="Z74" s="113"/>
      <c r="AA74" s="113"/>
      <c r="AB74" s="113"/>
      <c r="AC74" s="113"/>
      <c r="AD74" s="113">
        <v>2278</v>
      </c>
      <c r="AE74" s="113"/>
      <c r="AF74" s="113"/>
      <c r="AG74" s="113"/>
      <c r="AH74" s="113"/>
      <c r="AI74" s="113">
        <v>2278</v>
      </c>
      <c r="AJ74" s="113"/>
      <c r="AK74" s="113"/>
      <c r="AL74" s="113"/>
      <c r="AM74" s="113"/>
      <c r="AN74" s="113">
        <v>0</v>
      </c>
      <c r="AO74" s="113"/>
      <c r="AP74" s="113"/>
      <c r="AQ74" s="113"/>
      <c r="AR74" s="113"/>
      <c r="AS74" s="113">
        <v>2278</v>
      </c>
      <c r="AT74" s="113"/>
      <c r="AU74" s="113"/>
      <c r="AV74" s="113"/>
      <c r="AW74" s="113"/>
      <c r="AX74" s="113">
        <v>2278</v>
      </c>
      <c r="AY74" s="113"/>
      <c r="AZ74" s="113"/>
      <c r="BA74" s="113"/>
      <c r="BB74" s="113"/>
      <c r="BC74" s="113">
        <v>0</v>
      </c>
      <c r="BD74" s="113"/>
      <c r="BE74" s="113"/>
      <c r="BF74" s="113"/>
      <c r="BG74" s="113"/>
      <c r="BH74" s="113">
        <v>0</v>
      </c>
      <c r="BI74" s="113"/>
      <c r="BJ74" s="113"/>
      <c r="BK74" s="113"/>
      <c r="BL74" s="113"/>
      <c r="BM74" s="113">
        <v>0</v>
      </c>
      <c r="BN74" s="113"/>
      <c r="BO74" s="113"/>
      <c r="BP74" s="113"/>
      <c r="BQ74" s="113"/>
      <c r="BR74" s="20"/>
      <c r="BS74" s="20"/>
      <c r="BT74" s="20"/>
      <c r="BU74" s="20"/>
      <c r="BV74" s="20"/>
      <c r="BW74" s="20"/>
      <c r="BX74" s="20"/>
      <c r="BY74" s="20"/>
    </row>
    <row r="75" spans="1:79" ht="107.25" customHeight="1" x14ac:dyDescent="0.2">
      <c r="A75" s="37">
        <v>3</v>
      </c>
      <c r="B75" s="37"/>
      <c r="C75" s="114" t="s">
        <v>260</v>
      </c>
      <c r="D75" s="86"/>
      <c r="E75" s="86"/>
      <c r="F75" s="86"/>
      <c r="G75" s="86"/>
      <c r="H75" s="86"/>
      <c r="I75" s="87"/>
      <c r="J75" s="127" t="s">
        <v>88</v>
      </c>
      <c r="K75" s="127"/>
      <c r="L75" s="127"/>
      <c r="M75" s="127"/>
      <c r="N75" s="127"/>
      <c r="O75" s="114" t="s">
        <v>261</v>
      </c>
      <c r="P75" s="86"/>
      <c r="Q75" s="86"/>
      <c r="R75" s="86"/>
      <c r="S75" s="86"/>
      <c r="T75" s="86"/>
      <c r="U75" s="86"/>
      <c r="V75" s="86"/>
      <c r="W75" s="86"/>
      <c r="X75" s="87"/>
      <c r="Y75" s="113">
        <v>0</v>
      </c>
      <c r="Z75" s="113"/>
      <c r="AA75" s="113"/>
      <c r="AB75" s="113"/>
      <c r="AC75" s="113"/>
      <c r="AD75" s="113">
        <v>34671</v>
      </c>
      <c r="AE75" s="113"/>
      <c r="AF75" s="113"/>
      <c r="AG75" s="113"/>
      <c r="AH75" s="113"/>
      <c r="AI75" s="113">
        <v>34671</v>
      </c>
      <c r="AJ75" s="113"/>
      <c r="AK75" s="113"/>
      <c r="AL75" s="113"/>
      <c r="AM75" s="113"/>
      <c r="AN75" s="113">
        <v>0</v>
      </c>
      <c r="AO75" s="113"/>
      <c r="AP75" s="113"/>
      <c r="AQ75" s="113"/>
      <c r="AR75" s="113"/>
      <c r="AS75" s="113">
        <v>34671</v>
      </c>
      <c r="AT75" s="113"/>
      <c r="AU75" s="113"/>
      <c r="AV75" s="113"/>
      <c r="AW75" s="113"/>
      <c r="AX75" s="113">
        <v>34671</v>
      </c>
      <c r="AY75" s="113"/>
      <c r="AZ75" s="113"/>
      <c r="BA75" s="113"/>
      <c r="BB75" s="113"/>
      <c r="BC75" s="113">
        <v>0</v>
      </c>
      <c r="BD75" s="113"/>
      <c r="BE75" s="113"/>
      <c r="BF75" s="113"/>
      <c r="BG75" s="113"/>
      <c r="BH75" s="113">
        <v>0</v>
      </c>
      <c r="BI75" s="113"/>
      <c r="BJ75" s="113"/>
      <c r="BK75" s="113"/>
      <c r="BL75" s="113"/>
      <c r="BM75" s="113">
        <v>0</v>
      </c>
      <c r="BN75" s="113"/>
      <c r="BO75" s="113"/>
      <c r="BP75" s="113"/>
      <c r="BQ75" s="113"/>
      <c r="BR75" s="20"/>
      <c r="BS75" s="20"/>
      <c r="BT75" s="20"/>
      <c r="BU75" s="20"/>
      <c r="BV75" s="20"/>
      <c r="BW75" s="20"/>
      <c r="BX75" s="20"/>
      <c r="BY75" s="20"/>
    </row>
    <row r="76" spans="1:79" ht="104.25" customHeight="1" x14ac:dyDescent="0.2">
      <c r="A76" s="37">
        <v>3</v>
      </c>
      <c r="B76" s="37"/>
      <c r="C76" s="114" t="s">
        <v>262</v>
      </c>
      <c r="D76" s="86"/>
      <c r="E76" s="86"/>
      <c r="F76" s="86"/>
      <c r="G76" s="86"/>
      <c r="H76" s="86"/>
      <c r="I76" s="87"/>
      <c r="J76" s="127" t="s">
        <v>257</v>
      </c>
      <c r="K76" s="127"/>
      <c r="L76" s="127"/>
      <c r="M76" s="127"/>
      <c r="N76" s="127"/>
      <c r="O76" s="114" t="s">
        <v>255</v>
      </c>
      <c r="P76" s="86"/>
      <c r="Q76" s="86"/>
      <c r="R76" s="86"/>
      <c r="S76" s="86"/>
      <c r="T76" s="86"/>
      <c r="U76" s="86"/>
      <c r="V76" s="86"/>
      <c r="W76" s="86"/>
      <c r="X76" s="87"/>
      <c r="Y76" s="113">
        <v>0</v>
      </c>
      <c r="Z76" s="113"/>
      <c r="AA76" s="113"/>
      <c r="AB76" s="113"/>
      <c r="AC76" s="113"/>
      <c r="AD76" s="113">
        <v>66</v>
      </c>
      <c r="AE76" s="113"/>
      <c r="AF76" s="113"/>
      <c r="AG76" s="113"/>
      <c r="AH76" s="113"/>
      <c r="AI76" s="113">
        <v>66</v>
      </c>
      <c r="AJ76" s="113"/>
      <c r="AK76" s="113"/>
      <c r="AL76" s="113"/>
      <c r="AM76" s="113"/>
      <c r="AN76" s="113">
        <v>0</v>
      </c>
      <c r="AO76" s="113"/>
      <c r="AP76" s="113"/>
      <c r="AQ76" s="113"/>
      <c r="AR76" s="113"/>
      <c r="AS76" s="113">
        <v>66</v>
      </c>
      <c r="AT76" s="113"/>
      <c r="AU76" s="113"/>
      <c r="AV76" s="113"/>
      <c r="AW76" s="113"/>
      <c r="AX76" s="113">
        <v>66</v>
      </c>
      <c r="AY76" s="113"/>
      <c r="AZ76" s="113"/>
      <c r="BA76" s="113"/>
      <c r="BB76" s="113"/>
      <c r="BC76" s="113">
        <v>0</v>
      </c>
      <c r="BD76" s="113"/>
      <c r="BE76" s="113"/>
      <c r="BF76" s="113"/>
      <c r="BG76" s="113"/>
      <c r="BH76" s="113">
        <v>0</v>
      </c>
      <c r="BI76" s="113"/>
      <c r="BJ76" s="113"/>
      <c r="BK76" s="113"/>
      <c r="BL76" s="113"/>
      <c r="BM76" s="113">
        <v>0</v>
      </c>
      <c r="BN76" s="113"/>
      <c r="BO76" s="113"/>
      <c r="BP76" s="113"/>
      <c r="BQ76" s="113"/>
      <c r="BR76" s="20"/>
      <c r="BS76" s="20"/>
      <c r="BT76" s="20"/>
      <c r="BU76" s="20"/>
      <c r="BV76" s="20"/>
      <c r="BW76" s="20"/>
      <c r="BX76" s="20"/>
      <c r="BY76" s="20"/>
    </row>
    <row r="77" spans="1:79" s="13" customFormat="1" ht="15.75" x14ac:dyDescent="0.2">
      <c r="A77" s="44">
        <v>0</v>
      </c>
      <c r="B77" s="44"/>
      <c r="C77" s="129" t="s">
        <v>127</v>
      </c>
      <c r="D77" s="124"/>
      <c r="E77" s="124"/>
      <c r="F77" s="124"/>
      <c r="G77" s="124"/>
      <c r="H77" s="124"/>
      <c r="I77" s="125"/>
      <c r="J77" s="128" t="s">
        <v>83</v>
      </c>
      <c r="K77" s="128"/>
      <c r="L77" s="128"/>
      <c r="M77" s="128"/>
      <c r="N77" s="128"/>
      <c r="O77" s="129" t="s">
        <v>83</v>
      </c>
      <c r="P77" s="124"/>
      <c r="Q77" s="124"/>
      <c r="R77" s="124"/>
      <c r="S77" s="124"/>
      <c r="T77" s="124"/>
      <c r="U77" s="124"/>
      <c r="V77" s="124"/>
      <c r="W77" s="124"/>
      <c r="X77" s="125"/>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19"/>
      <c r="BS77" s="19"/>
      <c r="BT77" s="19"/>
      <c r="BU77" s="19"/>
      <c r="BV77" s="19"/>
      <c r="BW77" s="19"/>
      <c r="BX77" s="19"/>
      <c r="BY77" s="19"/>
    </row>
    <row r="78" spans="1:79" ht="69" customHeight="1" x14ac:dyDescent="0.2">
      <c r="A78" s="37">
        <v>4</v>
      </c>
      <c r="B78" s="37"/>
      <c r="C78" s="114" t="s">
        <v>263</v>
      </c>
      <c r="D78" s="86"/>
      <c r="E78" s="86"/>
      <c r="F78" s="86"/>
      <c r="G78" s="86"/>
      <c r="H78" s="86"/>
      <c r="I78" s="87"/>
      <c r="J78" s="127" t="s">
        <v>129</v>
      </c>
      <c r="K78" s="127"/>
      <c r="L78" s="127"/>
      <c r="M78" s="127"/>
      <c r="N78" s="127"/>
      <c r="O78" s="114" t="s">
        <v>264</v>
      </c>
      <c r="P78" s="86"/>
      <c r="Q78" s="86"/>
      <c r="R78" s="86"/>
      <c r="S78" s="86"/>
      <c r="T78" s="86"/>
      <c r="U78" s="86"/>
      <c r="V78" s="86"/>
      <c r="W78" s="86"/>
      <c r="X78" s="87"/>
      <c r="Y78" s="113">
        <v>0</v>
      </c>
      <c r="Z78" s="113"/>
      <c r="AA78" s="113"/>
      <c r="AB78" s="113"/>
      <c r="AC78" s="113"/>
      <c r="AD78" s="113">
        <v>100</v>
      </c>
      <c r="AE78" s="113"/>
      <c r="AF78" s="113"/>
      <c r="AG78" s="113"/>
      <c r="AH78" s="113"/>
      <c r="AI78" s="113">
        <v>100</v>
      </c>
      <c r="AJ78" s="113"/>
      <c r="AK78" s="113"/>
      <c r="AL78" s="113"/>
      <c r="AM78" s="113"/>
      <c r="AN78" s="113">
        <v>0</v>
      </c>
      <c r="AO78" s="113"/>
      <c r="AP78" s="113"/>
      <c r="AQ78" s="113"/>
      <c r="AR78" s="113"/>
      <c r="AS78" s="113">
        <v>100</v>
      </c>
      <c r="AT78" s="113"/>
      <c r="AU78" s="113"/>
      <c r="AV78" s="113"/>
      <c r="AW78" s="113"/>
      <c r="AX78" s="113">
        <v>100</v>
      </c>
      <c r="AY78" s="113"/>
      <c r="AZ78" s="113"/>
      <c r="BA78" s="113"/>
      <c r="BB78" s="113"/>
      <c r="BC78" s="113">
        <v>0</v>
      </c>
      <c r="BD78" s="113"/>
      <c r="BE78" s="113"/>
      <c r="BF78" s="113"/>
      <c r="BG78" s="113"/>
      <c r="BH78" s="113">
        <v>0</v>
      </c>
      <c r="BI78" s="113"/>
      <c r="BJ78" s="113"/>
      <c r="BK78" s="113"/>
      <c r="BL78" s="113"/>
      <c r="BM78" s="113">
        <v>0</v>
      </c>
      <c r="BN78" s="113"/>
      <c r="BO78" s="113"/>
      <c r="BP78" s="113"/>
      <c r="BQ78" s="113"/>
      <c r="BR78" s="20"/>
      <c r="BS78" s="20"/>
      <c r="BT78" s="20"/>
      <c r="BU78" s="20"/>
      <c r="BV78" s="20"/>
      <c r="BW78" s="20"/>
      <c r="BX78" s="20"/>
      <c r="BY78" s="20"/>
    </row>
    <row r="79" spans="1:79" ht="66.75" customHeight="1" x14ac:dyDescent="0.2">
      <c r="A79" s="37">
        <v>4</v>
      </c>
      <c r="B79" s="37"/>
      <c r="C79" s="114" t="s">
        <v>265</v>
      </c>
      <c r="D79" s="86"/>
      <c r="E79" s="86"/>
      <c r="F79" s="86"/>
      <c r="G79" s="86"/>
      <c r="H79" s="86"/>
      <c r="I79" s="87"/>
      <c r="J79" s="127" t="s">
        <v>129</v>
      </c>
      <c r="K79" s="127"/>
      <c r="L79" s="127"/>
      <c r="M79" s="127"/>
      <c r="N79" s="127"/>
      <c r="O79" s="114" t="s">
        <v>266</v>
      </c>
      <c r="P79" s="86"/>
      <c r="Q79" s="86"/>
      <c r="R79" s="86"/>
      <c r="S79" s="86"/>
      <c r="T79" s="86"/>
      <c r="U79" s="86"/>
      <c r="V79" s="86"/>
      <c r="W79" s="86"/>
      <c r="X79" s="87"/>
      <c r="Y79" s="113">
        <v>0</v>
      </c>
      <c r="Z79" s="113"/>
      <c r="AA79" s="113"/>
      <c r="AB79" s="113"/>
      <c r="AC79" s="113"/>
      <c r="AD79" s="113">
        <v>100</v>
      </c>
      <c r="AE79" s="113"/>
      <c r="AF79" s="113"/>
      <c r="AG79" s="113"/>
      <c r="AH79" s="113"/>
      <c r="AI79" s="113">
        <v>100</v>
      </c>
      <c r="AJ79" s="113"/>
      <c r="AK79" s="113"/>
      <c r="AL79" s="113"/>
      <c r="AM79" s="113"/>
      <c r="AN79" s="113">
        <v>0</v>
      </c>
      <c r="AO79" s="113"/>
      <c r="AP79" s="113"/>
      <c r="AQ79" s="113"/>
      <c r="AR79" s="113"/>
      <c r="AS79" s="113">
        <v>100</v>
      </c>
      <c r="AT79" s="113"/>
      <c r="AU79" s="113"/>
      <c r="AV79" s="113"/>
      <c r="AW79" s="113"/>
      <c r="AX79" s="113">
        <v>100</v>
      </c>
      <c r="AY79" s="113"/>
      <c r="AZ79" s="113"/>
      <c r="BA79" s="113"/>
      <c r="BB79" s="113"/>
      <c r="BC79" s="113">
        <v>0</v>
      </c>
      <c r="BD79" s="113"/>
      <c r="BE79" s="113"/>
      <c r="BF79" s="113"/>
      <c r="BG79" s="113"/>
      <c r="BH79" s="113">
        <v>0</v>
      </c>
      <c r="BI79" s="113"/>
      <c r="BJ79" s="113"/>
      <c r="BK79" s="113"/>
      <c r="BL79" s="113"/>
      <c r="BM79" s="113">
        <v>0</v>
      </c>
      <c r="BN79" s="113"/>
      <c r="BO79" s="113"/>
      <c r="BP79" s="113"/>
      <c r="BQ79" s="113"/>
      <c r="BR79" s="20"/>
      <c r="BS79" s="20"/>
      <c r="BT79" s="20"/>
      <c r="BU79" s="20"/>
      <c r="BV79" s="20"/>
      <c r="BW79" s="20"/>
      <c r="BX79" s="20"/>
      <c r="BY79" s="20"/>
    </row>
    <row r="80" spans="1:79" ht="15.75" x14ac:dyDescent="0.2">
      <c r="A80" s="21"/>
      <c r="B80" s="21"/>
      <c r="C80" s="22"/>
      <c r="D80" s="22"/>
      <c r="E80" s="22"/>
      <c r="F80" s="22"/>
      <c r="G80" s="22"/>
      <c r="H80" s="22"/>
      <c r="I80" s="22"/>
      <c r="J80" s="22"/>
      <c r="K80" s="22"/>
      <c r="L80" s="22"/>
      <c r="M80" s="22"/>
      <c r="N80" s="22"/>
      <c r="O80" s="22"/>
      <c r="P80" s="22"/>
      <c r="Q80" s="22"/>
      <c r="R80" s="22"/>
      <c r="S80" s="22"/>
      <c r="T80" s="22"/>
      <c r="U80" s="22"/>
      <c r="V80" s="22"/>
      <c r="W80" s="22"/>
      <c r="X80" s="22"/>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4"/>
      <c r="AY80" s="24"/>
      <c r="AZ80" s="24"/>
      <c r="BA80" s="24"/>
      <c r="BB80" s="24"/>
      <c r="BC80" s="24"/>
      <c r="BD80" s="24"/>
      <c r="BE80" s="24"/>
      <c r="BF80" s="24"/>
      <c r="BG80" s="24"/>
      <c r="BH80" s="24"/>
      <c r="BI80" s="24"/>
      <c r="BJ80" s="24"/>
      <c r="BK80" s="24"/>
      <c r="BL80" s="24"/>
      <c r="BM80" s="24"/>
      <c r="BN80" s="24"/>
      <c r="BO80" s="24"/>
      <c r="BP80" s="24"/>
      <c r="BQ80" s="24"/>
      <c r="BR80" s="20"/>
      <c r="BS80" s="20"/>
      <c r="BT80" s="20"/>
      <c r="BU80" s="20"/>
      <c r="BV80" s="20"/>
      <c r="BW80" s="20"/>
      <c r="BX80" s="20"/>
      <c r="BY80" s="20"/>
    </row>
    <row r="81" spans="1:79" ht="15.75" customHeight="1" x14ac:dyDescent="0.2">
      <c r="A81" s="49" t="s">
        <v>59</v>
      </c>
      <c r="B81" s="49"/>
      <c r="C81" s="49"/>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9"/>
      <c r="BL81" s="49"/>
      <c r="BM81" s="49"/>
      <c r="BN81" s="49"/>
      <c r="BO81" s="49"/>
      <c r="BP81" s="49"/>
      <c r="BQ81" s="49"/>
    </row>
    <row r="82" spans="1:79" ht="9" customHeight="1" x14ac:dyDescent="0.2">
      <c r="A82" s="21"/>
      <c r="B82" s="21"/>
      <c r="C82" s="22"/>
      <c r="D82" s="22"/>
      <c r="E82" s="22"/>
      <c r="F82" s="22"/>
      <c r="G82" s="22"/>
      <c r="H82" s="22"/>
      <c r="I82" s="22"/>
      <c r="J82" s="22"/>
      <c r="K82" s="22"/>
      <c r="L82" s="22"/>
      <c r="M82" s="22"/>
      <c r="N82" s="22"/>
      <c r="O82" s="22"/>
      <c r="P82" s="22"/>
      <c r="Q82" s="22"/>
      <c r="R82" s="22"/>
      <c r="S82" s="22"/>
      <c r="T82" s="22"/>
      <c r="U82" s="22"/>
      <c r="V82" s="22"/>
      <c r="W82" s="22"/>
      <c r="X82" s="22"/>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4"/>
      <c r="AY82" s="24"/>
      <c r="AZ82" s="24"/>
      <c r="BA82" s="24"/>
      <c r="BB82" s="24"/>
      <c r="BC82" s="24"/>
      <c r="BD82" s="24"/>
      <c r="BE82" s="24"/>
      <c r="BF82" s="24"/>
      <c r="BG82" s="24"/>
      <c r="BH82" s="24"/>
      <c r="BI82" s="24"/>
      <c r="BJ82" s="24"/>
      <c r="BK82" s="24"/>
      <c r="BL82" s="24"/>
      <c r="BM82" s="24"/>
      <c r="BN82" s="24"/>
      <c r="BO82" s="24"/>
      <c r="BP82" s="24"/>
      <c r="BQ82" s="24"/>
      <c r="BR82" s="20"/>
      <c r="BS82" s="20"/>
      <c r="BT82" s="20"/>
      <c r="BU82" s="20"/>
      <c r="BV82" s="20"/>
      <c r="BW82" s="20"/>
      <c r="BX82" s="20"/>
      <c r="BY82" s="20"/>
    </row>
    <row r="83" spans="1:79" ht="37.5" customHeight="1" x14ac:dyDescent="0.2">
      <c r="A83" s="80" t="s">
        <v>3</v>
      </c>
      <c r="B83" s="81"/>
      <c r="C83" s="80" t="s">
        <v>6</v>
      </c>
      <c r="D83" s="101"/>
      <c r="E83" s="101"/>
      <c r="F83" s="101"/>
      <c r="G83" s="101"/>
      <c r="H83" s="101"/>
      <c r="I83" s="81"/>
      <c r="J83" s="80" t="s">
        <v>5</v>
      </c>
      <c r="K83" s="101"/>
      <c r="L83" s="101"/>
      <c r="M83" s="101"/>
      <c r="N83" s="81"/>
      <c r="O83" s="72" t="s">
        <v>60</v>
      </c>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c r="BH83" s="111"/>
      <c r="BI83" s="111"/>
      <c r="BJ83" s="111"/>
      <c r="BK83" s="111"/>
      <c r="BL83" s="111"/>
      <c r="BM83" s="111"/>
      <c r="BN83" s="111"/>
      <c r="BO83" s="111"/>
      <c r="BP83" s="111"/>
      <c r="BQ83" s="112"/>
      <c r="BR83" s="18"/>
      <c r="BS83" s="18"/>
      <c r="BT83" s="18"/>
      <c r="BU83" s="18"/>
      <c r="BV83" s="18"/>
      <c r="BW83" s="18"/>
      <c r="BX83" s="18"/>
      <c r="BY83" s="18"/>
    </row>
    <row r="84" spans="1:79" ht="13.5" customHeight="1" x14ac:dyDescent="0.2">
      <c r="A84" s="42">
        <v>1</v>
      </c>
      <c r="B84" s="42"/>
      <c r="C84" s="42">
        <v>2</v>
      </c>
      <c r="D84" s="42"/>
      <c r="E84" s="42"/>
      <c r="F84" s="42"/>
      <c r="G84" s="42"/>
      <c r="H84" s="42"/>
      <c r="I84" s="42"/>
      <c r="J84" s="42">
        <v>3</v>
      </c>
      <c r="K84" s="42"/>
      <c r="L84" s="42"/>
      <c r="M84" s="42"/>
      <c r="N84" s="42"/>
      <c r="O84" s="72">
        <v>4</v>
      </c>
      <c r="P84" s="105"/>
      <c r="Q84" s="105"/>
      <c r="R84" s="105"/>
      <c r="S84" s="105"/>
      <c r="T84" s="105"/>
      <c r="U84" s="105"/>
      <c r="V84" s="105"/>
      <c r="W84" s="105"/>
      <c r="X84" s="105"/>
      <c r="Y84" s="105"/>
      <c r="Z84" s="105"/>
      <c r="AA84" s="105"/>
      <c r="AB84" s="105"/>
      <c r="AC84" s="105"/>
      <c r="AD84" s="105"/>
      <c r="AE84" s="105"/>
      <c r="AF84" s="105"/>
      <c r="AG84" s="105"/>
      <c r="AH84" s="105"/>
      <c r="AI84" s="105"/>
      <c r="AJ84" s="105"/>
      <c r="AK84" s="105"/>
      <c r="AL84" s="105"/>
      <c r="AM84" s="105"/>
      <c r="AN84" s="105"/>
      <c r="AO84" s="105"/>
      <c r="AP84" s="105"/>
      <c r="AQ84" s="105"/>
      <c r="AR84" s="105"/>
      <c r="AS84" s="105"/>
      <c r="AT84" s="105"/>
      <c r="AU84" s="105"/>
      <c r="AV84" s="105"/>
      <c r="AW84" s="105"/>
      <c r="AX84" s="105"/>
      <c r="AY84" s="105"/>
      <c r="AZ84" s="105"/>
      <c r="BA84" s="105"/>
      <c r="BB84" s="105"/>
      <c r="BC84" s="105"/>
      <c r="BD84" s="105"/>
      <c r="BE84" s="105"/>
      <c r="BF84" s="105"/>
      <c r="BG84" s="105"/>
      <c r="BH84" s="105"/>
      <c r="BI84" s="105"/>
      <c r="BJ84" s="105"/>
      <c r="BK84" s="105"/>
      <c r="BL84" s="105"/>
      <c r="BM84" s="105"/>
      <c r="BN84" s="105"/>
      <c r="BO84" s="105"/>
      <c r="BP84" s="105"/>
      <c r="BQ84" s="106"/>
      <c r="BR84" s="14"/>
      <c r="BS84" s="14"/>
      <c r="BT84" s="14"/>
      <c r="BU84" s="14"/>
      <c r="BV84" s="14"/>
      <c r="BW84" s="14"/>
      <c r="BX84" s="14"/>
      <c r="BY84" s="14"/>
    </row>
    <row r="85" spans="1:79" ht="12.75" hidden="1" customHeight="1" x14ac:dyDescent="0.2">
      <c r="A85" s="37" t="s">
        <v>33</v>
      </c>
      <c r="B85" s="37"/>
      <c r="C85" s="65" t="s">
        <v>13</v>
      </c>
      <c r="D85" s="66"/>
      <c r="E85" s="66"/>
      <c r="F85" s="66"/>
      <c r="G85" s="66"/>
      <c r="H85" s="66"/>
      <c r="I85" s="67"/>
      <c r="J85" s="37" t="s">
        <v>14</v>
      </c>
      <c r="K85" s="37"/>
      <c r="L85" s="37"/>
      <c r="M85" s="37"/>
      <c r="N85" s="37"/>
      <c r="O85" s="107" t="s">
        <v>68</v>
      </c>
      <c r="P85" s="108"/>
      <c r="Q85" s="108"/>
      <c r="R85" s="108"/>
      <c r="S85" s="108"/>
      <c r="T85" s="108"/>
      <c r="U85" s="108"/>
      <c r="V85" s="108"/>
      <c r="W85" s="108"/>
      <c r="X85" s="108"/>
      <c r="Y85" s="109"/>
      <c r="Z85" s="109"/>
      <c r="AA85" s="109"/>
      <c r="AB85" s="109"/>
      <c r="AC85" s="109"/>
      <c r="AD85" s="109"/>
      <c r="AE85" s="109"/>
      <c r="AF85" s="109"/>
      <c r="AG85" s="109"/>
      <c r="AH85" s="109"/>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09"/>
      <c r="BI85" s="109"/>
      <c r="BJ85" s="109"/>
      <c r="BK85" s="109"/>
      <c r="BL85" s="109"/>
      <c r="BM85" s="109"/>
      <c r="BN85" s="109"/>
      <c r="BO85" s="109"/>
      <c r="BP85" s="109"/>
      <c r="BQ85" s="110"/>
      <c r="CA85" s="1" t="s">
        <v>67</v>
      </c>
    </row>
    <row r="86" spans="1:79" s="13" customFormat="1" ht="15.75" x14ac:dyDescent="0.2">
      <c r="A86" s="44">
        <v>0</v>
      </c>
      <c r="B86" s="44"/>
      <c r="C86" s="44" t="s">
        <v>82</v>
      </c>
      <c r="D86" s="44"/>
      <c r="E86" s="44"/>
      <c r="F86" s="44"/>
      <c r="G86" s="44"/>
      <c r="H86" s="44"/>
      <c r="I86" s="44"/>
      <c r="J86" s="44"/>
      <c r="K86" s="44"/>
      <c r="L86" s="44"/>
      <c r="M86" s="44"/>
      <c r="N86" s="44"/>
      <c r="O86" s="45"/>
      <c r="P86" s="46"/>
      <c r="Q86" s="46"/>
      <c r="R86" s="46"/>
      <c r="S86" s="46"/>
      <c r="T86" s="46"/>
      <c r="U86" s="46"/>
      <c r="V86" s="46"/>
      <c r="W86" s="46"/>
      <c r="X86" s="46"/>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8"/>
      <c r="BR86" s="25"/>
      <c r="BS86" s="25"/>
      <c r="BT86" s="25"/>
      <c r="BU86" s="25"/>
      <c r="BV86" s="25"/>
      <c r="BW86" s="25"/>
      <c r="BX86" s="25"/>
      <c r="BY86" s="25"/>
      <c r="CA86" s="13" t="s">
        <v>62</v>
      </c>
    </row>
    <row r="87" spans="1:79" s="13" customFormat="1" ht="7.5" customHeight="1" x14ac:dyDescent="0.2">
      <c r="A87" s="44">
        <v>0</v>
      </c>
      <c r="B87" s="44"/>
      <c r="C87" s="44"/>
      <c r="D87" s="44"/>
      <c r="E87" s="44"/>
      <c r="F87" s="44"/>
      <c r="G87" s="44"/>
      <c r="H87" s="44"/>
      <c r="I87" s="44"/>
      <c r="J87" s="44"/>
      <c r="K87" s="44"/>
      <c r="L87" s="44"/>
      <c r="M87" s="44"/>
      <c r="N87" s="44"/>
      <c r="O87" s="45"/>
      <c r="P87" s="46"/>
      <c r="Q87" s="46"/>
      <c r="R87" s="46"/>
      <c r="S87" s="46"/>
      <c r="T87" s="46"/>
      <c r="U87" s="46"/>
      <c r="V87" s="46"/>
      <c r="W87" s="46"/>
      <c r="X87" s="46"/>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8"/>
      <c r="BR87" s="25"/>
      <c r="BS87" s="25"/>
      <c r="BT87" s="25"/>
      <c r="BU87" s="25"/>
      <c r="BV87" s="25"/>
      <c r="BW87" s="25"/>
      <c r="BX87" s="25"/>
      <c r="BY87" s="25"/>
    </row>
    <row r="88" spans="1:79" s="13" customFormat="1" ht="15.75" x14ac:dyDescent="0.2">
      <c r="A88" s="44">
        <v>0</v>
      </c>
      <c r="B88" s="44"/>
      <c r="C88" s="44" t="s">
        <v>96</v>
      </c>
      <c r="D88" s="44"/>
      <c r="E88" s="44"/>
      <c r="F88" s="44"/>
      <c r="G88" s="44"/>
      <c r="H88" s="44"/>
      <c r="I88" s="44"/>
      <c r="J88" s="44"/>
      <c r="K88" s="44"/>
      <c r="L88" s="44"/>
      <c r="M88" s="44"/>
      <c r="N88" s="44"/>
      <c r="O88" s="45"/>
      <c r="P88" s="46"/>
      <c r="Q88" s="46"/>
      <c r="R88" s="46"/>
      <c r="S88" s="46"/>
      <c r="T88" s="46"/>
      <c r="U88" s="46"/>
      <c r="V88" s="46"/>
      <c r="W88" s="46"/>
      <c r="X88" s="46"/>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8"/>
      <c r="BR88" s="25"/>
      <c r="BS88" s="25"/>
      <c r="BT88" s="25"/>
      <c r="BU88" s="25"/>
      <c r="BV88" s="25"/>
      <c r="BW88" s="25"/>
      <c r="BX88" s="25"/>
      <c r="BY88" s="25"/>
    </row>
    <row r="89" spans="1:79" s="13" customFormat="1" ht="8.25" customHeight="1" x14ac:dyDescent="0.2">
      <c r="A89" s="44">
        <v>0</v>
      </c>
      <c r="B89" s="44"/>
      <c r="C89" s="44"/>
      <c r="D89" s="44"/>
      <c r="E89" s="44"/>
      <c r="F89" s="44"/>
      <c r="G89" s="44"/>
      <c r="H89" s="44"/>
      <c r="I89" s="44"/>
      <c r="J89" s="44"/>
      <c r="K89" s="44"/>
      <c r="L89" s="44"/>
      <c r="M89" s="44"/>
      <c r="N89" s="44"/>
      <c r="O89" s="45"/>
      <c r="P89" s="46"/>
      <c r="Q89" s="46"/>
      <c r="R89" s="46"/>
      <c r="S89" s="46"/>
      <c r="T89" s="46"/>
      <c r="U89" s="46"/>
      <c r="V89" s="46"/>
      <c r="W89" s="46"/>
      <c r="X89" s="46"/>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8"/>
      <c r="BR89" s="25"/>
      <c r="BS89" s="25"/>
      <c r="BT89" s="25"/>
      <c r="BU89" s="25"/>
      <c r="BV89" s="25"/>
      <c r="BW89" s="25"/>
      <c r="BX89" s="25"/>
      <c r="BY89" s="25"/>
    </row>
    <row r="90" spans="1:79" s="13" customFormat="1" ht="15.75" x14ac:dyDescent="0.2">
      <c r="A90" s="44">
        <v>0</v>
      </c>
      <c r="B90" s="44"/>
      <c r="C90" s="44" t="s">
        <v>109</v>
      </c>
      <c r="D90" s="44"/>
      <c r="E90" s="44"/>
      <c r="F90" s="44"/>
      <c r="G90" s="44"/>
      <c r="H90" s="44"/>
      <c r="I90" s="44"/>
      <c r="J90" s="44"/>
      <c r="K90" s="44"/>
      <c r="L90" s="44"/>
      <c r="M90" s="44"/>
      <c r="N90" s="44"/>
      <c r="O90" s="45"/>
      <c r="P90" s="46"/>
      <c r="Q90" s="46"/>
      <c r="R90" s="46"/>
      <c r="S90" s="46"/>
      <c r="T90" s="46"/>
      <c r="U90" s="46"/>
      <c r="V90" s="46"/>
      <c r="W90" s="46"/>
      <c r="X90" s="46"/>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8"/>
      <c r="BR90" s="25"/>
      <c r="BS90" s="25"/>
      <c r="BT90" s="25"/>
      <c r="BU90" s="25"/>
      <c r="BV90" s="25"/>
      <c r="BW90" s="25"/>
      <c r="BX90" s="25"/>
      <c r="BY90" s="25"/>
    </row>
    <row r="91" spans="1:79" s="13" customFormat="1" ht="7.5" customHeight="1" x14ac:dyDescent="0.2">
      <c r="A91" s="44">
        <v>0</v>
      </c>
      <c r="B91" s="44"/>
      <c r="C91" s="44"/>
      <c r="D91" s="44"/>
      <c r="E91" s="44"/>
      <c r="F91" s="44"/>
      <c r="G91" s="44"/>
      <c r="H91" s="44"/>
      <c r="I91" s="44"/>
      <c r="J91" s="44"/>
      <c r="K91" s="44"/>
      <c r="L91" s="44"/>
      <c r="M91" s="44"/>
      <c r="N91" s="44"/>
      <c r="O91" s="45"/>
      <c r="P91" s="46"/>
      <c r="Q91" s="46"/>
      <c r="R91" s="46"/>
      <c r="S91" s="46"/>
      <c r="T91" s="46"/>
      <c r="U91" s="46"/>
      <c r="V91" s="46"/>
      <c r="W91" s="46"/>
      <c r="X91" s="46"/>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8"/>
      <c r="BR91" s="25"/>
      <c r="BS91" s="25"/>
      <c r="BT91" s="25"/>
      <c r="BU91" s="25"/>
      <c r="BV91" s="25"/>
      <c r="BW91" s="25"/>
      <c r="BX91" s="25"/>
      <c r="BY91" s="25"/>
    </row>
    <row r="92" spans="1:79" s="13" customFormat="1" ht="15.75" x14ac:dyDescent="0.2">
      <c r="A92" s="44">
        <v>0</v>
      </c>
      <c r="B92" s="44"/>
      <c r="C92" s="44" t="s">
        <v>127</v>
      </c>
      <c r="D92" s="44"/>
      <c r="E92" s="44"/>
      <c r="F92" s="44"/>
      <c r="G92" s="44"/>
      <c r="H92" s="44"/>
      <c r="I92" s="44"/>
      <c r="J92" s="44"/>
      <c r="K92" s="44"/>
      <c r="L92" s="44"/>
      <c r="M92" s="44"/>
      <c r="N92" s="44"/>
      <c r="O92" s="45"/>
      <c r="P92" s="46"/>
      <c r="Q92" s="46"/>
      <c r="R92" s="46"/>
      <c r="S92" s="46"/>
      <c r="T92" s="46"/>
      <c r="U92" s="46"/>
      <c r="V92" s="46"/>
      <c r="W92" s="46"/>
      <c r="X92" s="46"/>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8"/>
      <c r="BR92" s="25"/>
      <c r="BS92" s="25"/>
      <c r="BT92" s="25"/>
      <c r="BU92" s="25"/>
      <c r="BV92" s="25"/>
      <c r="BW92" s="25"/>
      <c r="BX92" s="25"/>
      <c r="BY92" s="25"/>
    </row>
    <row r="93" spans="1:79" s="13" customFormat="1" ht="6" customHeight="1" x14ac:dyDescent="0.2">
      <c r="A93" s="44">
        <v>0</v>
      </c>
      <c r="B93" s="44"/>
      <c r="C93" s="44"/>
      <c r="D93" s="44"/>
      <c r="E93" s="44"/>
      <c r="F93" s="44"/>
      <c r="G93" s="44"/>
      <c r="H93" s="44"/>
      <c r="I93" s="44"/>
      <c r="J93" s="44"/>
      <c r="K93" s="44"/>
      <c r="L93" s="44"/>
      <c r="M93" s="44"/>
      <c r="N93" s="44"/>
      <c r="O93" s="45"/>
      <c r="P93" s="46"/>
      <c r="Q93" s="46"/>
      <c r="R93" s="46"/>
      <c r="S93" s="46"/>
      <c r="T93" s="46"/>
      <c r="U93" s="46"/>
      <c r="V93" s="46"/>
      <c r="W93" s="46"/>
      <c r="X93" s="46"/>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8"/>
      <c r="BR93" s="25"/>
      <c r="BS93" s="25"/>
      <c r="BT93" s="25"/>
      <c r="BU93" s="25"/>
      <c r="BV93" s="25"/>
      <c r="BW93" s="25"/>
      <c r="BX93" s="25"/>
      <c r="BY93" s="25"/>
    </row>
    <row r="94" spans="1:79" ht="15.75" x14ac:dyDescent="0.2">
      <c r="A94" s="21"/>
      <c r="B94" s="21"/>
      <c r="C94" s="22"/>
      <c r="D94" s="22"/>
      <c r="E94" s="22"/>
      <c r="F94" s="22"/>
      <c r="G94" s="22"/>
      <c r="H94" s="22"/>
      <c r="I94" s="22"/>
      <c r="J94" s="22"/>
      <c r="K94" s="22"/>
      <c r="L94" s="22"/>
      <c r="M94" s="22"/>
      <c r="N94" s="22"/>
      <c r="O94" s="22"/>
      <c r="P94" s="22"/>
      <c r="Q94" s="22"/>
      <c r="R94" s="22"/>
      <c r="S94" s="22"/>
      <c r="T94" s="22"/>
      <c r="U94" s="22"/>
      <c r="V94" s="22"/>
      <c r="W94" s="22"/>
      <c r="X94" s="22"/>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4"/>
      <c r="AY94" s="24"/>
      <c r="AZ94" s="24"/>
      <c r="BA94" s="24"/>
      <c r="BB94" s="24"/>
      <c r="BC94" s="24"/>
      <c r="BD94" s="24"/>
      <c r="BE94" s="24"/>
      <c r="BF94" s="24"/>
      <c r="BG94" s="24"/>
      <c r="BH94" s="24"/>
      <c r="BI94" s="24"/>
      <c r="BJ94" s="24"/>
      <c r="BK94" s="24"/>
      <c r="BL94" s="24"/>
      <c r="BM94" s="24"/>
      <c r="BN94" s="24"/>
      <c r="BO94" s="24"/>
      <c r="BP94" s="24"/>
      <c r="BQ94" s="24"/>
      <c r="BR94" s="20"/>
      <c r="BS94" s="20"/>
      <c r="BT94" s="20"/>
      <c r="BU94" s="20"/>
      <c r="BV94" s="20"/>
      <c r="BW94" s="20"/>
      <c r="BX94" s="20"/>
      <c r="BY94" s="20"/>
    </row>
    <row r="95" spans="1:79" ht="22.5" customHeight="1" x14ac:dyDescent="0.2">
      <c r="A95" s="49" t="s">
        <v>61</v>
      </c>
      <c r="B95" s="49"/>
      <c r="C95" s="49"/>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c r="BI95" s="49"/>
      <c r="BJ95" s="49"/>
      <c r="BK95" s="49"/>
      <c r="BL95" s="49"/>
    </row>
    <row r="96" spans="1:79" ht="162.75" customHeight="1" x14ac:dyDescent="0.2">
      <c r="A96" s="154" t="s">
        <v>333</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c r="AS96" s="154"/>
      <c r="AT96" s="154"/>
      <c r="AU96" s="154"/>
      <c r="AV96" s="154"/>
      <c r="AW96" s="154"/>
      <c r="AX96" s="154"/>
      <c r="AY96" s="154"/>
      <c r="AZ96" s="154"/>
      <c r="BA96" s="154"/>
      <c r="BB96" s="154"/>
      <c r="BC96" s="154"/>
      <c r="BD96" s="154"/>
      <c r="BE96" s="154"/>
      <c r="BF96" s="154"/>
      <c r="BG96" s="154"/>
      <c r="BH96" s="154"/>
      <c r="BI96" s="154"/>
      <c r="BJ96" s="154"/>
      <c r="BK96" s="154"/>
      <c r="BL96" s="154"/>
      <c r="BM96" s="154"/>
      <c r="BN96" s="154"/>
      <c r="BO96" s="154"/>
      <c r="BP96" s="154"/>
      <c r="BQ96" s="154"/>
    </row>
    <row r="97" spans="1:77" ht="15.75" x14ac:dyDescent="0.2">
      <c r="A97" s="21"/>
      <c r="B97" s="21"/>
      <c r="C97" s="22"/>
      <c r="D97" s="22"/>
      <c r="E97" s="22"/>
      <c r="F97" s="22"/>
      <c r="G97" s="22"/>
      <c r="H97" s="22"/>
      <c r="I97" s="22"/>
      <c r="J97" s="22"/>
      <c r="K97" s="22"/>
      <c r="L97" s="22"/>
      <c r="M97" s="22"/>
      <c r="N97" s="22"/>
      <c r="O97" s="22"/>
      <c r="P97" s="22"/>
      <c r="Q97" s="22"/>
      <c r="R97" s="22"/>
      <c r="S97" s="22"/>
      <c r="T97" s="22"/>
      <c r="U97" s="22"/>
      <c r="V97" s="22"/>
      <c r="W97" s="22"/>
      <c r="X97" s="22"/>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4"/>
      <c r="AY97" s="24"/>
      <c r="AZ97" s="24"/>
      <c r="BA97" s="24"/>
      <c r="BB97" s="24"/>
      <c r="BC97" s="24"/>
      <c r="BD97" s="24"/>
      <c r="BE97" s="24"/>
      <c r="BF97" s="24"/>
      <c r="BG97" s="24"/>
      <c r="BH97" s="24"/>
      <c r="BI97" s="24"/>
      <c r="BJ97" s="24"/>
      <c r="BK97" s="24"/>
      <c r="BL97" s="24"/>
      <c r="BM97" s="24"/>
      <c r="BN97" s="24"/>
      <c r="BO97" s="24"/>
      <c r="BP97" s="24"/>
      <c r="BQ97" s="24"/>
      <c r="BR97" s="20"/>
      <c r="BS97" s="20"/>
      <c r="BT97" s="20"/>
      <c r="BU97" s="20"/>
      <c r="BV97" s="20"/>
      <c r="BW97" s="20"/>
      <c r="BX97" s="20"/>
      <c r="BY97" s="20"/>
    </row>
    <row r="98" spans="1:77" ht="15.95" customHeight="1" x14ac:dyDescent="0.2">
      <c r="A98" s="49" t="s">
        <v>43</v>
      </c>
      <c r="B98" s="49"/>
      <c r="C98" s="49"/>
      <c r="D98" s="49"/>
      <c r="E98" s="49"/>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s="49"/>
      <c r="AW98" s="49"/>
      <c r="AX98" s="49"/>
      <c r="AY98" s="49"/>
      <c r="AZ98" s="49"/>
      <c r="BA98" s="49"/>
      <c r="BB98" s="49"/>
      <c r="BC98" s="49"/>
      <c r="BD98" s="49"/>
      <c r="BE98" s="49"/>
      <c r="BF98" s="49"/>
      <c r="BG98" s="49"/>
      <c r="BH98" s="49"/>
      <c r="BI98" s="49"/>
      <c r="BJ98" s="49"/>
      <c r="BK98" s="49"/>
      <c r="BL98" s="49"/>
    </row>
    <row r="99" spans="1:77" ht="66" customHeight="1" x14ac:dyDescent="0.2">
      <c r="A99" s="154" t="s">
        <v>326</v>
      </c>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c r="AC99" s="154"/>
      <c r="AD99" s="154"/>
      <c r="AE99" s="154"/>
      <c r="AF99" s="154"/>
      <c r="AG99" s="154"/>
      <c r="AH99" s="154"/>
      <c r="AI99" s="154"/>
      <c r="AJ99" s="154"/>
      <c r="AK99" s="154"/>
      <c r="AL99" s="154"/>
      <c r="AM99" s="154"/>
      <c r="AN99" s="154"/>
      <c r="AO99" s="154"/>
      <c r="AP99" s="154"/>
      <c r="AQ99" s="154"/>
      <c r="AR99" s="154"/>
      <c r="AS99" s="154"/>
      <c r="AT99" s="154"/>
      <c r="AU99" s="154"/>
      <c r="AV99" s="154"/>
      <c r="AW99" s="154"/>
      <c r="AX99" s="154"/>
      <c r="AY99" s="154"/>
      <c r="AZ99" s="154"/>
      <c r="BA99" s="154"/>
      <c r="BB99" s="154"/>
      <c r="BC99" s="154"/>
      <c r="BD99" s="154"/>
      <c r="BE99" s="154"/>
      <c r="BF99" s="154"/>
      <c r="BG99" s="154"/>
      <c r="BH99" s="154"/>
      <c r="BI99" s="154"/>
      <c r="BJ99" s="154"/>
      <c r="BK99" s="154"/>
      <c r="BL99" s="154"/>
      <c r="BM99" s="154"/>
      <c r="BN99" s="154"/>
      <c r="BO99" s="154"/>
      <c r="BP99" s="154"/>
      <c r="BQ99" s="154"/>
    </row>
    <row r="100" spans="1:77" ht="15.95" customHeight="1" x14ac:dyDescent="0.2">
      <c r="A100" s="26"/>
      <c r="B100" s="26"/>
      <c r="C100" s="26"/>
      <c r="D100" s="26"/>
      <c r="E100" s="26"/>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row>
    <row r="101" spans="1:77" ht="12" customHeight="1" x14ac:dyDescent="0.2">
      <c r="A101" s="27" t="s">
        <v>73</v>
      </c>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row>
    <row r="102" spans="1:77" ht="12" customHeight="1" x14ac:dyDescent="0.2">
      <c r="A102" s="27" t="s">
        <v>64</v>
      </c>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row>
    <row r="103" spans="1:77" s="27" customFormat="1" ht="12" customHeight="1" x14ac:dyDescent="0.2">
      <c r="A103" s="27" t="s">
        <v>65</v>
      </c>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row>
    <row r="104" spans="1:77" ht="15.95" customHeight="1" x14ac:dyDescent="0.25">
      <c r="A104" s="29"/>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row>
    <row r="105" spans="1:77" ht="42" customHeight="1" x14ac:dyDescent="0.25">
      <c r="A105" s="118" t="s">
        <v>143</v>
      </c>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9"/>
      <c r="X105" s="119"/>
      <c r="Y105" s="119"/>
      <c r="Z105" s="119"/>
      <c r="AA105" s="119"/>
      <c r="AB105" s="119"/>
      <c r="AC105" s="119"/>
      <c r="AD105" s="119"/>
      <c r="AE105" s="119"/>
      <c r="AF105" s="119"/>
      <c r="AG105" s="119"/>
      <c r="AH105" s="119"/>
      <c r="AI105" s="119"/>
      <c r="AJ105" s="119"/>
      <c r="AK105" s="119"/>
      <c r="AL105" s="119"/>
      <c r="AM105" s="119"/>
      <c r="AN105" s="30"/>
      <c r="AO105" s="30"/>
      <c r="AP105" s="120" t="s">
        <v>144</v>
      </c>
      <c r="AQ105" s="120"/>
      <c r="AR105" s="120"/>
      <c r="AS105" s="120"/>
      <c r="AT105" s="120"/>
      <c r="AU105" s="120"/>
      <c r="AV105" s="120"/>
      <c r="AW105" s="120"/>
      <c r="AX105" s="120"/>
      <c r="AY105" s="120"/>
      <c r="AZ105" s="120"/>
      <c r="BA105" s="120"/>
      <c r="BB105" s="120"/>
      <c r="BC105" s="120"/>
      <c r="BD105" s="120"/>
      <c r="BE105" s="120"/>
      <c r="BF105" s="120"/>
      <c r="BG105" s="120"/>
      <c r="BH105" s="120"/>
    </row>
    <row r="106" spans="1:77" x14ac:dyDescent="0.2">
      <c r="W106" s="121" t="s">
        <v>7</v>
      </c>
      <c r="X106" s="121"/>
      <c r="Y106" s="121"/>
      <c r="Z106" s="121"/>
      <c r="AA106" s="121"/>
      <c r="AB106" s="121"/>
      <c r="AC106" s="121"/>
      <c r="AD106" s="121"/>
      <c r="AE106" s="121"/>
      <c r="AF106" s="121"/>
      <c r="AG106" s="121"/>
      <c r="AH106" s="121"/>
      <c r="AI106" s="121"/>
      <c r="AJ106" s="121"/>
      <c r="AK106" s="121"/>
      <c r="AL106" s="121"/>
      <c r="AM106" s="121"/>
      <c r="AN106" s="31"/>
      <c r="AO106" s="31"/>
      <c r="AP106" s="121" t="s">
        <v>69</v>
      </c>
      <c r="AQ106" s="121"/>
      <c r="AR106" s="121"/>
      <c r="AS106" s="121"/>
      <c r="AT106" s="121"/>
      <c r="AU106" s="121"/>
      <c r="AV106" s="121"/>
      <c r="AW106" s="121"/>
      <c r="AX106" s="121"/>
      <c r="AY106" s="121"/>
      <c r="AZ106" s="121"/>
      <c r="BA106" s="121"/>
      <c r="BB106" s="121"/>
      <c r="BC106" s="121"/>
      <c r="BD106" s="121"/>
      <c r="BE106" s="121"/>
      <c r="BF106" s="121"/>
      <c r="BG106" s="121"/>
      <c r="BH106" s="121"/>
    </row>
    <row r="109" spans="1:77" ht="15.95" customHeight="1" x14ac:dyDescent="0.25">
      <c r="A109" s="118" t="s">
        <v>327</v>
      </c>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9"/>
      <c r="X109" s="119"/>
      <c r="Y109" s="119"/>
      <c r="Z109" s="119"/>
      <c r="AA109" s="119"/>
      <c r="AB109" s="119"/>
      <c r="AC109" s="119"/>
      <c r="AD109" s="119"/>
      <c r="AE109" s="119"/>
      <c r="AF109" s="119"/>
      <c r="AG109" s="119"/>
      <c r="AH109" s="119"/>
      <c r="AI109" s="119"/>
      <c r="AJ109" s="119"/>
      <c r="AK109" s="119"/>
      <c r="AL109" s="119"/>
      <c r="AM109" s="119"/>
      <c r="AN109" s="30"/>
      <c r="AO109" s="30"/>
      <c r="AP109" s="120" t="s">
        <v>145</v>
      </c>
      <c r="AQ109" s="120"/>
      <c r="AR109" s="120"/>
      <c r="AS109" s="120"/>
      <c r="AT109" s="120"/>
      <c r="AU109" s="120"/>
      <c r="AV109" s="120"/>
      <c r="AW109" s="120"/>
      <c r="AX109" s="120"/>
      <c r="AY109" s="120"/>
      <c r="AZ109" s="120"/>
      <c r="BA109" s="120"/>
      <c r="BB109" s="120"/>
      <c r="BC109" s="120"/>
      <c r="BD109" s="120"/>
      <c r="BE109" s="120"/>
      <c r="BF109" s="120"/>
      <c r="BG109" s="120"/>
      <c r="BH109" s="120"/>
    </row>
    <row r="110" spans="1:77" x14ac:dyDescent="0.2">
      <c r="W110" s="121" t="s">
        <v>7</v>
      </c>
      <c r="X110" s="121"/>
      <c r="Y110" s="121"/>
      <c r="Z110" s="121"/>
      <c r="AA110" s="121"/>
      <c r="AB110" s="121"/>
      <c r="AC110" s="121"/>
      <c r="AD110" s="121"/>
      <c r="AE110" s="121"/>
      <c r="AF110" s="121"/>
      <c r="AG110" s="121"/>
      <c r="AH110" s="121"/>
      <c r="AI110" s="121"/>
      <c r="AJ110" s="121"/>
      <c r="AK110" s="121"/>
      <c r="AL110" s="121"/>
      <c r="AM110" s="121"/>
      <c r="AN110" s="31"/>
      <c r="AO110" s="31"/>
      <c r="AP110" s="121" t="s">
        <v>69</v>
      </c>
      <c r="AQ110" s="121"/>
      <c r="AR110" s="121"/>
      <c r="AS110" s="121"/>
      <c r="AT110" s="121"/>
      <c r="AU110" s="121"/>
      <c r="AV110" s="121"/>
      <c r="AW110" s="121"/>
      <c r="AX110" s="121"/>
      <c r="AY110" s="121"/>
      <c r="AZ110" s="121"/>
      <c r="BA110" s="121"/>
      <c r="BB110" s="121"/>
      <c r="BC110" s="121"/>
      <c r="BD110" s="121"/>
      <c r="BE110" s="121"/>
      <c r="BF110" s="121"/>
      <c r="BG110" s="121"/>
      <c r="BH110" s="121"/>
    </row>
  </sheetData>
  <mergeCells count="434">
    <mergeCell ref="O90:BQ90"/>
    <mergeCell ref="A91:B91"/>
    <mergeCell ref="C91:I91"/>
    <mergeCell ref="J91:N91"/>
    <mergeCell ref="O91:BQ91"/>
    <mergeCell ref="AX79:BB79"/>
    <mergeCell ref="BC79:BG79"/>
    <mergeCell ref="BH79:BL79"/>
    <mergeCell ref="BM79:BQ79"/>
    <mergeCell ref="A86:B86"/>
    <mergeCell ref="C86:I86"/>
    <mergeCell ref="J86:N86"/>
    <mergeCell ref="O86:BQ86"/>
    <mergeCell ref="A85:B85"/>
    <mergeCell ref="C85:I85"/>
    <mergeCell ref="J85:N85"/>
    <mergeCell ref="O85:BQ85"/>
    <mergeCell ref="A87:B87"/>
    <mergeCell ref="C87:I87"/>
    <mergeCell ref="J87:N87"/>
    <mergeCell ref="O87:BQ87"/>
    <mergeCell ref="A88:B88"/>
    <mergeCell ref="C88:I88"/>
    <mergeCell ref="J88:N88"/>
    <mergeCell ref="A92:B92"/>
    <mergeCell ref="C92:I92"/>
    <mergeCell ref="J92:N92"/>
    <mergeCell ref="O92:BQ92"/>
    <mergeCell ref="A79:B79"/>
    <mergeCell ref="C79:I79"/>
    <mergeCell ref="J79:N79"/>
    <mergeCell ref="O79:X79"/>
    <mergeCell ref="Y79:AC79"/>
    <mergeCell ref="AD79:AH79"/>
    <mergeCell ref="AI79:AM79"/>
    <mergeCell ref="AN79:AR79"/>
    <mergeCell ref="AS79:AW79"/>
    <mergeCell ref="A90:B90"/>
    <mergeCell ref="C90:I90"/>
    <mergeCell ref="J90:N90"/>
    <mergeCell ref="A89:B89"/>
    <mergeCell ref="C89:I89"/>
    <mergeCell ref="J89:N89"/>
    <mergeCell ref="O89:BQ89"/>
    <mergeCell ref="A84:B84"/>
    <mergeCell ref="C84:I84"/>
    <mergeCell ref="J84:N84"/>
    <mergeCell ref="O84:BQ84"/>
    <mergeCell ref="AX77:BB77"/>
    <mergeCell ref="BC77:BG77"/>
    <mergeCell ref="BH77:BL77"/>
    <mergeCell ref="BM77:BQ77"/>
    <mergeCell ref="A78:B78"/>
    <mergeCell ref="C78:I78"/>
    <mergeCell ref="J78:N78"/>
    <mergeCell ref="O78:X78"/>
    <mergeCell ref="Y78:AC78"/>
    <mergeCell ref="AD78:AH78"/>
    <mergeCell ref="BM78:BQ78"/>
    <mergeCell ref="AI78:AM78"/>
    <mergeCell ref="AN78:AR78"/>
    <mergeCell ref="AS78:AW78"/>
    <mergeCell ref="AX78:BB78"/>
    <mergeCell ref="BC78:BG78"/>
    <mergeCell ref="BH78:BL78"/>
    <mergeCell ref="A77:B77"/>
    <mergeCell ref="C77:I77"/>
    <mergeCell ref="J77:N77"/>
    <mergeCell ref="O77:X77"/>
    <mergeCell ref="Y77:AC77"/>
    <mergeCell ref="AD77:AH77"/>
    <mergeCell ref="AI77:AM77"/>
    <mergeCell ref="AN77:AR77"/>
    <mergeCell ref="AS77:AW77"/>
    <mergeCell ref="AX75:BB75"/>
    <mergeCell ref="BC75:BG75"/>
    <mergeCell ref="BH75:BL75"/>
    <mergeCell ref="BM75:BQ75"/>
    <mergeCell ref="A76:B76"/>
    <mergeCell ref="C76:I76"/>
    <mergeCell ref="J76:N76"/>
    <mergeCell ref="O76:X76"/>
    <mergeCell ref="Y76:AC76"/>
    <mergeCell ref="AD76:AH76"/>
    <mergeCell ref="BM76:BQ76"/>
    <mergeCell ref="AI76:AM76"/>
    <mergeCell ref="AN76:AR76"/>
    <mergeCell ref="AS76:AW76"/>
    <mergeCell ref="AX76:BB76"/>
    <mergeCell ref="BC76:BG76"/>
    <mergeCell ref="BH76:BL76"/>
    <mergeCell ref="A75:B75"/>
    <mergeCell ref="C75:I75"/>
    <mergeCell ref="J75:N75"/>
    <mergeCell ref="O75:X75"/>
    <mergeCell ref="Y75:AC75"/>
    <mergeCell ref="AX73:BB73"/>
    <mergeCell ref="AD75:AH75"/>
    <mergeCell ref="AI75:AM75"/>
    <mergeCell ref="AN75:AR75"/>
    <mergeCell ref="AS75:AW75"/>
    <mergeCell ref="BC73:BG73"/>
    <mergeCell ref="BH73:BL73"/>
    <mergeCell ref="BM73:BQ73"/>
    <mergeCell ref="A74:B74"/>
    <mergeCell ref="C74:I74"/>
    <mergeCell ref="J74:N74"/>
    <mergeCell ref="O74:X74"/>
    <mergeCell ref="Y74:AC74"/>
    <mergeCell ref="AD74:AH74"/>
    <mergeCell ref="BM74:BQ74"/>
    <mergeCell ref="AI74:AM74"/>
    <mergeCell ref="AN74:AR74"/>
    <mergeCell ref="AS74:AW74"/>
    <mergeCell ref="AX74:BB74"/>
    <mergeCell ref="BC74:BG74"/>
    <mergeCell ref="BH74:BL74"/>
    <mergeCell ref="A73:B73"/>
    <mergeCell ref="C73:I73"/>
    <mergeCell ref="J73:N73"/>
    <mergeCell ref="O73:X73"/>
    <mergeCell ref="Y73:AC73"/>
    <mergeCell ref="AD73:AH73"/>
    <mergeCell ref="AI73:AM73"/>
    <mergeCell ref="AN73:AR73"/>
    <mergeCell ref="AS73:AW73"/>
    <mergeCell ref="O71:X71"/>
    <mergeCell ref="Y71:AC71"/>
    <mergeCell ref="J71:N71"/>
    <mergeCell ref="BH70:BL70"/>
    <mergeCell ref="AI69:AM69"/>
    <mergeCell ref="BM71:BQ71"/>
    <mergeCell ref="A72:B72"/>
    <mergeCell ref="C72:I72"/>
    <mergeCell ref="J72:N72"/>
    <mergeCell ref="O72:X72"/>
    <mergeCell ref="Y72:AC72"/>
    <mergeCell ref="AD72:AH72"/>
    <mergeCell ref="BM72:BQ72"/>
    <mergeCell ref="AI72:AM72"/>
    <mergeCell ref="AN72:AR72"/>
    <mergeCell ref="AS72:AW72"/>
    <mergeCell ref="AX72:BB72"/>
    <mergeCell ref="BC72:BG72"/>
    <mergeCell ref="BH72:BL72"/>
    <mergeCell ref="AX71:BB71"/>
    <mergeCell ref="BC71:BG71"/>
    <mergeCell ref="BH71:BL71"/>
    <mergeCell ref="AD71:AH71"/>
    <mergeCell ref="AI71:AM71"/>
    <mergeCell ref="AN71:AR71"/>
    <mergeCell ref="AS71:AW71"/>
    <mergeCell ref="Y69:AC69"/>
    <mergeCell ref="AD69:AH69"/>
    <mergeCell ref="AI70:AM70"/>
    <mergeCell ref="AN70:AR70"/>
    <mergeCell ref="AS70:AW70"/>
    <mergeCell ref="AX70:BB70"/>
    <mergeCell ref="BC70:BG70"/>
    <mergeCell ref="AN69:AR69"/>
    <mergeCell ref="AS69:AW69"/>
    <mergeCell ref="AX69:BB69"/>
    <mergeCell ref="A68:B68"/>
    <mergeCell ref="C68:I68"/>
    <mergeCell ref="J68:N68"/>
    <mergeCell ref="O68:X68"/>
    <mergeCell ref="Y68:AC68"/>
    <mergeCell ref="AD68:AH68"/>
    <mergeCell ref="AI68:AM68"/>
    <mergeCell ref="A93:B93"/>
    <mergeCell ref="C93:I93"/>
    <mergeCell ref="J93:N93"/>
    <mergeCell ref="O93:BQ93"/>
    <mergeCell ref="BM70:BQ70"/>
    <mergeCell ref="A71:B71"/>
    <mergeCell ref="C71:I71"/>
    <mergeCell ref="A70:B70"/>
    <mergeCell ref="C70:I70"/>
    <mergeCell ref="J70:N70"/>
    <mergeCell ref="O70:X70"/>
    <mergeCell ref="Y70:AC70"/>
    <mergeCell ref="AD70:AH70"/>
    <mergeCell ref="A69:B69"/>
    <mergeCell ref="C69:I69"/>
    <mergeCell ref="J69:N69"/>
    <mergeCell ref="O69:X69"/>
    <mergeCell ref="A109:V109"/>
    <mergeCell ref="W109:AM109"/>
    <mergeCell ref="AP109:BH109"/>
    <mergeCell ref="W110:AM110"/>
    <mergeCell ref="AP110:BH110"/>
    <mergeCell ref="A98:BL98"/>
    <mergeCell ref="A105:V105"/>
    <mergeCell ref="W105:AM105"/>
    <mergeCell ref="AP105:BH105"/>
    <mergeCell ref="W106:AM106"/>
    <mergeCell ref="AP106:BH106"/>
    <mergeCell ref="A95:BL95"/>
    <mergeCell ref="A96:BQ96"/>
    <mergeCell ref="A99:BQ99"/>
    <mergeCell ref="O88:BQ88"/>
    <mergeCell ref="AN67:AR67"/>
    <mergeCell ref="AS67:AW67"/>
    <mergeCell ref="AX67:BB67"/>
    <mergeCell ref="BC67:BG67"/>
    <mergeCell ref="BH67:BL67"/>
    <mergeCell ref="BM67:BQ67"/>
    <mergeCell ref="A81:BQ81"/>
    <mergeCell ref="A83:B83"/>
    <mergeCell ref="C83:I83"/>
    <mergeCell ref="J83:N83"/>
    <mergeCell ref="O83:BQ83"/>
    <mergeCell ref="AX68:BB68"/>
    <mergeCell ref="BC69:BG69"/>
    <mergeCell ref="BH69:BL69"/>
    <mergeCell ref="BM69:BQ69"/>
    <mergeCell ref="BC68:BG68"/>
    <mergeCell ref="BH68:BL68"/>
    <mergeCell ref="BM68:BQ68"/>
    <mergeCell ref="AN68:AR68"/>
    <mergeCell ref="AS68:AW68"/>
    <mergeCell ref="C65:I65"/>
    <mergeCell ref="J65:N65"/>
    <mergeCell ref="O65:X65"/>
    <mergeCell ref="Y65:AC65"/>
    <mergeCell ref="AD65:AH65"/>
    <mergeCell ref="AI65:AM65"/>
    <mergeCell ref="A67:B67"/>
    <mergeCell ref="C67:I67"/>
    <mergeCell ref="J67:N67"/>
    <mergeCell ref="O67:X67"/>
    <mergeCell ref="Y67:AC67"/>
    <mergeCell ref="AD67:AH67"/>
    <mergeCell ref="AI67:AM67"/>
    <mergeCell ref="A66:B66"/>
    <mergeCell ref="C66:I66"/>
    <mergeCell ref="J66:N66"/>
    <mergeCell ref="O66:X66"/>
    <mergeCell ref="Y66:AC66"/>
    <mergeCell ref="AD66:AH66"/>
    <mergeCell ref="A65:B65"/>
    <mergeCell ref="BM66:BQ66"/>
    <mergeCell ref="AI66:AM66"/>
    <mergeCell ref="AN66:AR66"/>
    <mergeCell ref="AS66:AW66"/>
    <mergeCell ref="AX66:BB66"/>
    <mergeCell ref="BC66:BG66"/>
    <mergeCell ref="BH66:BL66"/>
    <mergeCell ref="AN65:AR65"/>
    <mergeCell ref="AS65:AW65"/>
    <mergeCell ref="AX65:BB65"/>
    <mergeCell ref="BC65:BG65"/>
    <mergeCell ref="BH65:BL65"/>
    <mergeCell ref="BM65:BQ65"/>
    <mergeCell ref="A61:BQ61"/>
    <mergeCell ref="A63:B64"/>
    <mergeCell ref="C63:I64"/>
    <mergeCell ref="J63:N64"/>
    <mergeCell ref="O63:X64"/>
    <mergeCell ref="Y63:AM63"/>
    <mergeCell ref="AN63:BB63"/>
    <mergeCell ref="BC63:BQ63"/>
    <mergeCell ref="Y64:AC64"/>
    <mergeCell ref="AD64:AH64"/>
    <mergeCell ref="BM64:BQ64"/>
    <mergeCell ref="AI64:AM64"/>
    <mergeCell ref="AN64:AR64"/>
    <mergeCell ref="AS64:AW64"/>
    <mergeCell ref="AX64:BB64"/>
    <mergeCell ref="BC64:BG64"/>
    <mergeCell ref="BH64:BL64"/>
    <mergeCell ref="AN58:AR58"/>
    <mergeCell ref="AS58:AX58"/>
    <mergeCell ref="AY58:BC58"/>
    <mergeCell ref="BD58:BH58"/>
    <mergeCell ref="BI58:BN58"/>
    <mergeCell ref="A60:BQ60"/>
    <mergeCell ref="AS57:AX57"/>
    <mergeCell ref="AY57:BC57"/>
    <mergeCell ref="BD57:BH57"/>
    <mergeCell ref="BI57:BN57"/>
    <mergeCell ref="A58:B58"/>
    <mergeCell ref="C58:R58"/>
    <mergeCell ref="S58:W58"/>
    <mergeCell ref="X58:AB58"/>
    <mergeCell ref="AC58:AH58"/>
    <mergeCell ref="AI58:AM58"/>
    <mergeCell ref="AY56:BC56"/>
    <mergeCell ref="BD56:BH56"/>
    <mergeCell ref="BI56:BN56"/>
    <mergeCell ref="A57:B57"/>
    <mergeCell ref="C57:R57"/>
    <mergeCell ref="S57:W57"/>
    <mergeCell ref="X57:AB57"/>
    <mergeCell ref="AC57:AH57"/>
    <mergeCell ref="AI57:AM57"/>
    <mergeCell ref="AN57:AR57"/>
    <mergeCell ref="A56:B56"/>
    <mergeCell ref="C56:R56"/>
    <mergeCell ref="S56:W56"/>
    <mergeCell ref="X56:AB56"/>
    <mergeCell ref="AC56:AH56"/>
    <mergeCell ref="AI56:AM56"/>
    <mergeCell ref="AN56:AR56"/>
    <mergeCell ref="AS56:AX56"/>
    <mergeCell ref="C54:R55"/>
    <mergeCell ref="S54:AH54"/>
    <mergeCell ref="AI54:AX54"/>
    <mergeCell ref="AY54:BN54"/>
    <mergeCell ref="S55:W55"/>
    <mergeCell ref="A46:BQ46"/>
    <mergeCell ref="A48:B48"/>
    <mergeCell ref="C48:BQ48"/>
    <mergeCell ref="A49:B49"/>
    <mergeCell ref="C49:BQ49"/>
    <mergeCell ref="A50:B50"/>
    <mergeCell ref="C50:BQ50"/>
    <mergeCell ref="BD55:BH55"/>
    <mergeCell ref="BI55:BN55"/>
    <mergeCell ref="AY55:BC55"/>
    <mergeCell ref="X55:AB55"/>
    <mergeCell ref="AC55:AH55"/>
    <mergeCell ref="AI55:AM55"/>
    <mergeCell ref="AN55:AR55"/>
    <mergeCell ref="AS55:AX55"/>
    <mergeCell ref="A52:BN52"/>
    <mergeCell ref="A53:BN53"/>
    <mergeCell ref="A54:B55"/>
    <mergeCell ref="BD44:BH44"/>
    <mergeCell ref="BI44:BM44"/>
    <mergeCell ref="BN44:BQ44"/>
    <mergeCell ref="A44:B44"/>
    <mergeCell ref="A43:B43"/>
    <mergeCell ref="C43:Z43"/>
    <mergeCell ref="AA43:AE43"/>
    <mergeCell ref="AF43:AJ43"/>
    <mergeCell ref="AK43:AO43"/>
    <mergeCell ref="AP43:AT43"/>
    <mergeCell ref="AU43:AY43"/>
    <mergeCell ref="AZ43:BC43"/>
    <mergeCell ref="BD43:BH43"/>
    <mergeCell ref="BI43:BM43"/>
    <mergeCell ref="BN43:BQ43"/>
    <mergeCell ref="C44:Z44"/>
    <mergeCell ref="AA44:AE44"/>
    <mergeCell ref="AF44:AJ44"/>
    <mergeCell ref="AK44:AO44"/>
    <mergeCell ref="AP44:AT44"/>
    <mergeCell ref="AU44:AY44"/>
    <mergeCell ref="AZ44:BC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A41:B41"/>
    <mergeCell ref="C41:Z41"/>
    <mergeCell ref="AA41:AE41"/>
    <mergeCell ref="AF41:AJ41"/>
    <mergeCell ref="AK41:AO41"/>
    <mergeCell ref="AP41:AT41"/>
    <mergeCell ref="AU41:AY41"/>
    <mergeCell ref="BI42:BM42"/>
    <mergeCell ref="BN42:BQ42"/>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A58:B58 A67:B80 A82:B82 A86:B94 A97:B97">
    <cfRule type="cellIs" dxfId="9" priority="2" stopIfTrue="1" operator="equal">
      <formula>0</formula>
    </cfRule>
  </conditionalFormatting>
  <conditionalFormatting sqref="C67:C79 C82 C86:C93 C97">
    <cfRule type="cellIs" dxfId="8" priority="1" stopIfTrue="1" operator="equal">
      <formula>$C66</formula>
    </cfRule>
  </conditionalFormatting>
  <conditionalFormatting sqref="C80">
    <cfRule type="cellIs" dxfId="7" priority="36" stopIfTrue="1" operator="equal">
      <formula>$C67</formula>
    </cfRule>
  </conditionalFormatting>
  <conditionalFormatting sqref="C94">
    <cfRule type="cellIs" dxfId="6" priority="38" stopIfTrue="1" operator="equal">
      <formula>$C86</formula>
    </cfRule>
  </conditionalFormatting>
  <pageMargins left="0.51181102362204722" right="0.31496062992125984" top="0.39370078740157483" bottom="0.39370078740157483" header="0" footer="0"/>
  <pageSetup paperSize="9" scale="71" fitToHeight="999" orientation="landscape" r:id="rId1"/>
  <headerFooter alignWithMargins="0"/>
  <rowBreaks count="3" manualBreakCount="3">
    <brk id="34" max="67" man="1"/>
    <brk id="69" max="67" man="1"/>
    <brk id="80" max="6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134"/>
  <sheetViews>
    <sheetView view="pageBreakPreview" topLeftCell="A133" zoomScale="80" zoomScaleNormal="70" zoomScaleSheetLayoutView="80" workbookViewId="0">
      <selection activeCell="BQ175" sqref="BQ175"/>
    </sheetView>
  </sheetViews>
  <sheetFormatPr defaultColWidth="9.140625" defaultRowHeight="12.75" x14ac:dyDescent="0.2"/>
  <cols>
    <col min="1" max="1" width="3.28515625" style="1" customWidth="1"/>
    <col min="2" max="2" width="3.42578125" style="1" customWidth="1"/>
    <col min="3" max="8" width="2.85546875" style="1" customWidth="1"/>
    <col min="9" max="9" width="17.5703125" style="1" customWidth="1"/>
    <col min="10" max="14" width="1.85546875" style="1" customWidth="1"/>
    <col min="15" max="23" width="2.85546875" style="1" customWidth="1"/>
    <col min="24" max="24" width="15.5703125" style="1" customWidth="1"/>
    <col min="25" max="28" width="2.85546875" style="1" customWidth="1"/>
    <col min="29" max="29" width="2" style="1" customWidth="1"/>
    <col min="30" max="32" width="2.85546875" style="1" customWidth="1"/>
    <col min="33" max="34" width="1.85546875" style="1" customWidth="1"/>
    <col min="35" max="38" width="2.85546875" style="1" customWidth="1"/>
    <col min="39" max="39" width="1.85546875" style="1" customWidth="1"/>
    <col min="40" max="42" width="2.85546875" style="1" customWidth="1"/>
    <col min="43" max="43" width="2" style="1" customWidth="1"/>
    <col min="44" max="44" width="1.85546875" style="1" customWidth="1"/>
    <col min="45" max="45" width="2.85546875" style="1" customWidth="1"/>
    <col min="46" max="46" width="2" style="1" customWidth="1"/>
    <col min="47" max="47" width="2.85546875" style="1" customWidth="1"/>
    <col min="48" max="48" width="2.28515625" style="1" customWidth="1"/>
    <col min="49" max="49" width="2.85546875" style="1" customWidth="1"/>
    <col min="50" max="50" width="1.85546875" style="1" customWidth="1"/>
    <col min="51" max="54" width="2.85546875" style="1" customWidth="1"/>
    <col min="55" max="55" width="2.7109375" style="1" customWidth="1"/>
    <col min="56" max="58" width="2.85546875" style="1" customWidth="1"/>
    <col min="59" max="59" width="2" style="1" customWidth="1"/>
    <col min="60" max="61" width="2.85546875" style="1" customWidth="1"/>
    <col min="62" max="62" width="2" style="1" customWidth="1"/>
    <col min="63" max="63" width="2.85546875" style="1" customWidth="1"/>
    <col min="64" max="64" width="2" style="1" customWidth="1"/>
    <col min="65" max="66" width="1.85546875" style="1" customWidth="1"/>
    <col min="67" max="67" width="2.85546875" style="1" customWidth="1"/>
    <col min="68" max="68" width="3.140625" style="1" customWidth="1"/>
    <col min="69" max="69" width="2.710937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50" t="s">
        <v>56</v>
      </c>
      <c r="AP2" s="50"/>
      <c r="AQ2" s="50"/>
      <c r="AR2" s="50"/>
      <c r="AS2" s="50"/>
      <c r="AT2" s="50"/>
      <c r="AU2" s="50"/>
      <c r="AV2" s="50"/>
      <c r="AW2" s="50"/>
      <c r="AX2" s="50"/>
      <c r="AY2" s="50"/>
      <c r="AZ2" s="50"/>
      <c r="BA2" s="50"/>
      <c r="BB2" s="50"/>
      <c r="BC2" s="50"/>
      <c r="BD2" s="50"/>
      <c r="BE2" s="50"/>
      <c r="BF2" s="50"/>
      <c r="BG2" s="50"/>
      <c r="BH2" s="50"/>
      <c r="BI2" s="50"/>
      <c r="BJ2" s="50"/>
      <c r="BK2" s="50"/>
      <c r="BL2" s="50"/>
    </row>
    <row r="3" spans="1:64" ht="9" customHeight="1" x14ac:dyDescent="0.2">
      <c r="AO3" s="50"/>
      <c r="AP3" s="50"/>
      <c r="AQ3" s="50"/>
      <c r="AR3" s="50"/>
      <c r="AS3" s="50"/>
      <c r="AT3" s="50"/>
      <c r="AU3" s="50"/>
      <c r="AV3" s="50"/>
      <c r="AW3" s="50"/>
      <c r="AX3" s="50"/>
      <c r="AY3" s="50"/>
      <c r="AZ3" s="50"/>
      <c r="BA3" s="50"/>
      <c r="BB3" s="50"/>
      <c r="BC3" s="50"/>
      <c r="BD3" s="50"/>
      <c r="BE3" s="50"/>
      <c r="BF3" s="50"/>
      <c r="BG3" s="50"/>
      <c r="BH3" s="50"/>
      <c r="BI3" s="50"/>
      <c r="BJ3" s="50"/>
      <c r="BK3" s="50"/>
      <c r="BL3" s="50"/>
    </row>
    <row r="4" spans="1:64" ht="15.75" customHeight="1" x14ac:dyDescent="0.2">
      <c r="AO4" s="50"/>
      <c r="AP4" s="50"/>
      <c r="AQ4" s="50"/>
      <c r="AR4" s="50"/>
      <c r="AS4" s="50"/>
      <c r="AT4" s="50"/>
      <c r="AU4" s="50"/>
      <c r="AV4" s="50"/>
      <c r="AW4" s="50"/>
      <c r="AX4" s="50"/>
      <c r="AY4" s="50"/>
      <c r="AZ4" s="50"/>
      <c r="BA4" s="50"/>
      <c r="BB4" s="50"/>
      <c r="BC4" s="50"/>
      <c r="BD4" s="50"/>
      <c r="BE4" s="50"/>
      <c r="BF4" s="50"/>
      <c r="BG4" s="50"/>
      <c r="BH4" s="50"/>
      <c r="BI4" s="50"/>
      <c r="BJ4" s="50"/>
      <c r="BK4" s="50"/>
      <c r="BL4" s="50"/>
    </row>
    <row r="5" spans="1:64" ht="15.75"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50"/>
      <c r="AP5" s="50"/>
      <c r="AQ5" s="50"/>
      <c r="AR5" s="50"/>
      <c r="AS5" s="50"/>
      <c r="AT5" s="50"/>
      <c r="AU5" s="50"/>
      <c r="AV5" s="50"/>
      <c r="AW5" s="50"/>
      <c r="AX5" s="50"/>
      <c r="AY5" s="50"/>
      <c r="AZ5" s="50"/>
      <c r="BA5" s="50"/>
      <c r="BB5" s="50"/>
      <c r="BC5" s="50"/>
      <c r="BD5" s="50"/>
      <c r="BE5" s="50"/>
      <c r="BF5" s="50"/>
      <c r="BG5" s="50"/>
      <c r="BH5" s="50"/>
      <c r="BI5" s="50"/>
      <c r="BJ5" s="50"/>
      <c r="BK5" s="50"/>
      <c r="BL5" s="50"/>
    </row>
    <row r="6" spans="1:64"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50"/>
      <c r="AP6" s="50"/>
      <c r="AQ6" s="50"/>
      <c r="AR6" s="50"/>
      <c r="AS6" s="50"/>
      <c r="AT6" s="50"/>
      <c r="AU6" s="50"/>
      <c r="AV6" s="50"/>
      <c r="AW6" s="50"/>
      <c r="AX6" s="50"/>
      <c r="AY6" s="50"/>
      <c r="AZ6" s="50"/>
      <c r="BA6" s="50"/>
      <c r="BB6" s="50"/>
      <c r="BC6" s="50"/>
      <c r="BD6" s="50"/>
      <c r="BE6" s="50"/>
      <c r="BF6" s="50"/>
      <c r="BG6" s="50"/>
      <c r="BH6" s="50"/>
      <c r="BI6" s="50"/>
      <c r="BJ6" s="50"/>
      <c r="BK6" s="50"/>
      <c r="BL6" s="50"/>
    </row>
    <row r="7" spans="1:64" ht="9.75" hidden="1" customHeight="1" x14ac:dyDescent="0.2">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row>
    <row r="8" spans="1:64" ht="9.75" hidden="1" customHeight="1" x14ac:dyDescent="0.2">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row>
    <row r="9" spans="1:64" ht="8.25" hidden="1" customHeight="1" x14ac:dyDescent="0.2">
      <c r="A9" s="51"/>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row>
    <row r="10" spans="1:64" ht="15.75" x14ac:dyDescent="0.2">
      <c r="A10" s="52" t="s">
        <v>17</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32</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15.75" customHeight="1" x14ac:dyDescent="0.2">
      <c r="A12" s="52" t="s">
        <v>131</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row>
    <row r="13" spans="1:64" ht="6" customHeight="1" x14ac:dyDescent="0.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row>
    <row r="14" spans="1:64" ht="27.95" customHeight="1" x14ac:dyDescent="0.2">
      <c r="A14" s="4">
        <v>1</v>
      </c>
      <c r="B14" s="53" t="s">
        <v>132</v>
      </c>
      <c r="C14" s="54"/>
      <c r="D14" s="54"/>
      <c r="E14" s="54"/>
      <c r="F14" s="54"/>
      <c r="G14" s="54"/>
      <c r="H14" s="54"/>
      <c r="I14" s="54"/>
      <c r="J14" s="54"/>
      <c r="K14" s="54"/>
      <c r="L14" s="54"/>
      <c r="M14" s="5"/>
      <c r="N14" s="55" t="s">
        <v>324</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6"/>
      <c r="AU14" s="53" t="s">
        <v>133</v>
      </c>
      <c r="AV14" s="54"/>
      <c r="AW14" s="54"/>
      <c r="AX14" s="54"/>
      <c r="AY14" s="54"/>
      <c r="AZ14" s="54"/>
      <c r="BA14" s="54"/>
      <c r="BB14" s="54"/>
      <c r="BC14" s="6"/>
      <c r="BD14" s="6"/>
      <c r="BE14" s="6"/>
      <c r="BF14" s="6"/>
      <c r="BG14" s="6"/>
      <c r="BH14" s="6"/>
      <c r="BI14" s="6"/>
      <c r="BJ14" s="6"/>
      <c r="BK14" s="6"/>
      <c r="BL14" s="6"/>
    </row>
    <row r="15" spans="1:64" ht="21.75" customHeight="1" x14ac:dyDescent="0.2">
      <c r="A15" s="7"/>
      <c r="B15" s="56" t="s">
        <v>48</v>
      </c>
      <c r="C15" s="56"/>
      <c r="D15" s="56"/>
      <c r="E15" s="56"/>
      <c r="F15" s="56"/>
      <c r="G15" s="56"/>
      <c r="H15" s="56"/>
      <c r="I15" s="56"/>
      <c r="J15" s="56"/>
      <c r="K15" s="56"/>
      <c r="L15" s="56"/>
      <c r="M15" s="7"/>
      <c r="N15" s="57" t="s">
        <v>49</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7"/>
      <c r="AU15" s="56" t="s">
        <v>50</v>
      </c>
      <c r="AV15" s="56"/>
      <c r="AW15" s="56"/>
      <c r="AX15" s="56"/>
      <c r="AY15" s="56"/>
      <c r="AZ15" s="56"/>
      <c r="BA15" s="56"/>
      <c r="BB15" s="56"/>
      <c r="BC15" s="7"/>
      <c r="BD15" s="7"/>
      <c r="BE15" s="7"/>
      <c r="BF15" s="7"/>
      <c r="BG15" s="7"/>
      <c r="BH15" s="7"/>
      <c r="BI15" s="7"/>
      <c r="BJ15" s="7"/>
      <c r="BK15" s="7"/>
      <c r="BL15" s="7"/>
    </row>
    <row r="16" spans="1:64" ht="6" customHeight="1" x14ac:dyDescent="0.2">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row>
    <row r="17" spans="1:79" ht="27.95" customHeight="1" x14ac:dyDescent="0.2">
      <c r="A17" s="6">
        <v>2</v>
      </c>
      <c r="B17" s="53" t="s">
        <v>134</v>
      </c>
      <c r="C17" s="54"/>
      <c r="D17" s="54"/>
      <c r="E17" s="54"/>
      <c r="F17" s="54"/>
      <c r="G17" s="54"/>
      <c r="H17" s="54"/>
      <c r="I17" s="54"/>
      <c r="J17" s="54"/>
      <c r="K17" s="54"/>
      <c r="L17" s="54"/>
      <c r="M17" s="5"/>
      <c r="N17" s="55" t="s">
        <v>135</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6"/>
      <c r="AU17" s="53" t="s">
        <v>133</v>
      </c>
      <c r="AV17" s="54"/>
      <c r="AW17" s="54"/>
      <c r="AX17" s="54"/>
      <c r="AY17" s="54"/>
      <c r="AZ17" s="54"/>
      <c r="BA17" s="54"/>
      <c r="BB17" s="54"/>
      <c r="BC17" s="8"/>
      <c r="BD17" s="8"/>
      <c r="BE17" s="8"/>
      <c r="BF17" s="8"/>
      <c r="BG17" s="8"/>
      <c r="BH17" s="8"/>
      <c r="BI17" s="8"/>
      <c r="BJ17" s="8"/>
      <c r="BK17" s="8"/>
      <c r="BL17" s="9"/>
    </row>
    <row r="18" spans="1:79" ht="23.25" customHeight="1" x14ac:dyDescent="0.2">
      <c r="A18" s="7"/>
      <c r="B18" s="56" t="s">
        <v>48</v>
      </c>
      <c r="C18" s="56"/>
      <c r="D18" s="56"/>
      <c r="E18" s="56"/>
      <c r="F18" s="56"/>
      <c r="G18" s="56"/>
      <c r="H18" s="56"/>
      <c r="I18" s="56"/>
      <c r="J18" s="56"/>
      <c r="K18" s="56"/>
      <c r="L18" s="56"/>
      <c r="M18" s="7"/>
      <c r="N18" s="57" t="s">
        <v>51</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7"/>
      <c r="AU18" s="56" t="s">
        <v>50</v>
      </c>
      <c r="AV18" s="56"/>
      <c r="AW18" s="56"/>
      <c r="AX18" s="56"/>
      <c r="AY18" s="56"/>
      <c r="AZ18" s="56"/>
      <c r="BA18" s="56"/>
      <c r="BB18" s="56"/>
      <c r="BC18" s="10"/>
      <c r="BD18" s="10"/>
      <c r="BE18" s="10"/>
      <c r="BF18" s="10"/>
      <c r="BG18" s="10"/>
      <c r="BH18" s="10"/>
      <c r="BI18" s="10"/>
      <c r="BJ18" s="10"/>
      <c r="BK18" s="10"/>
      <c r="BL18" s="10"/>
    </row>
    <row r="19" spans="1:79" ht="6.75" customHeight="1" x14ac:dyDescent="0.2">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row>
    <row r="20" spans="1:79" ht="28.5" customHeight="1" x14ac:dyDescent="0.2">
      <c r="A20" s="4">
        <v>3</v>
      </c>
      <c r="B20" s="53" t="s">
        <v>320</v>
      </c>
      <c r="C20" s="54"/>
      <c r="D20" s="54"/>
      <c r="E20" s="54"/>
      <c r="F20" s="54"/>
      <c r="G20" s="54"/>
      <c r="H20" s="54"/>
      <c r="I20" s="54"/>
      <c r="J20" s="54"/>
      <c r="K20" s="54"/>
      <c r="L20" s="54"/>
      <c r="M20" s="32"/>
      <c r="N20" s="53" t="s">
        <v>321</v>
      </c>
      <c r="O20" s="54"/>
      <c r="P20" s="54"/>
      <c r="Q20" s="54"/>
      <c r="R20" s="54"/>
      <c r="S20" s="54"/>
      <c r="T20" s="54"/>
      <c r="U20" s="54"/>
      <c r="V20" s="54"/>
      <c r="W20" s="54"/>
      <c r="X20" s="54"/>
      <c r="Y20" s="54"/>
      <c r="Z20" s="8"/>
      <c r="AA20" s="53" t="s">
        <v>272</v>
      </c>
      <c r="AB20" s="54"/>
      <c r="AC20" s="54"/>
      <c r="AD20" s="54"/>
      <c r="AE20" s="54"/>
      <c r="AF20" s="54"/>
      <c r="AG20" s="54"/>
      <c r="AH20" s="54"/>
      <c r="AI20" s="54"/>
      <c r="AJ20" s="8"/>
      <c r="AK20" s="58" t="s">
        <v>322</v>
      </c>
      <c r="AL20" s="58"/>
      <c r="AM20" s="58"/>
      <c r="AN20" s="58"/>
      <c r="AO20" s="58"/>
      <c r="AP20" s="58"/>
      <c r="AQ20" s="58"/>
      <c r="AR20" s="58"/>
      <c r="AS20" s="58"/>
      <c r="AT20" s="58"/>
      <c r="AU20" s="58"/>
      <c r="AV20" s="58"/>
      <c r="AW20" s="58"/>
      <c r="AX20" s="58"/>
      <c r="AY20" s="58"/>
      <c r="AZ20" s="58"/>
      <c r="BA20" s="58"/>
      <c r="BB20" s="58"/>
      <c r="BC20" s="58"/>
      <c r="BD20" s="8"/>
      <c r="BE20" s="53" t="s">
        <v>140</v>
      </c>
      <c r="BF20" s="54"/>
      <c r="BG20" s="54"/>
      <c r="BH20" s="54"/>
      <c r="BI20" s="54"/>
      <c r="BJ20" s="54"/>
      <c r="BK20" s="54"/>
      <c r="BL20" s="54"/>
    </row>
    <row r="21" spans="1:79" ht="23.25" customHeight="1" x14ac:dyDescent="0.2">
      <c r="A21" s="32"/>
      <c r="B21" s="56" t="s">
        <v>48</v>
      </c>
      <c r="C21" s="56"/>
      <c r="D21" s="56"/>
      <c r="E21" s="56"/>
      <c r="F21" s="56"/>
      <c r="G21" s="56"/>
      <c r="H21" s="56"/>
      <c r="I21" s="56"/>
      <c r="J21" s="56"/>
      <c r="K21" s="56"/>
      <c r="L21" s="56"/>
      <c r="M21" s="32"/>
      <c r="N21" s="56" t="s">
        <v>52</v>
      </c>
      <c r="O21" s="56"/>
      <c r="P21" s="56"/>
      <c r="Q21" s="56"/>
      <c r="R21" s="56"/>
      <c r="S21" s="56"/>
      <c r="T21" s="56"/>
      <c r="U21" s="56"/>
      <c r="V21" s="56"/>
      <c r="W21" s="56"/>
      <c r="X21" s="56"/>
      <c r="Y21" s="56"/>
      <c r="Z21" s="10"/>
      <c r="AA21" s="59" t="s">
        <v>53</v>
      </c>
      <c r="AB21" s="59"/>
      <c r="AC21" s="59"/>
      <c r="AD21" s="59"/>
      <c r="AE21" s="59"/>
      <c r="AF21" s="59"/>
      <c r="AG21" s="59"/>
      <c r="AH21" s="59"/>
      <c r="AI21" s="59"/>
      <c r="AJ21" s="10"/>
      <c r="AK21" s="60" t="s">
        <v>54</v>
      </c>
      <c r="AL21" s="60"/>
      <c r="AM21" s="60"/>
      <c r="AN21" s="60"/>
      <c r="AO21" s="60"/>
      <c r="AP21" s="60"/>
      <c r="AQ21" s="60"/>
      <c r="AR21" s="60"/>
      <c r="AS21" s="60"/>
      <c r="AT21" s="60"/>
      <c r="AU21" s="60"/>
      <c r="AV21" s="60"/>
      <c r="AW21" s="60"/>
      <c r="AX21" s="60"/>
      <c r="AY21" s="60"/>
      <c r="AZ21" s="60"/>
      <c r="BA21" s="60"/>
      <c r="BB21" s="60"/>
      <c r="BC21" s="60"/>
      <c r="BD21" s="10"/>
      <c r="BE21" s="56" t="s">
        <v>55</v>
      </c>
      <c r="BF21" s="56"/>
      <c r="BG21" s="56"/>
      <c r="BH21" s="56"/>
      <c r="BI21" s="56"/>
      <c r="BJ21" s="56"/>
      <c r="BK21" s="56"/>
      <c r="BL21" s="56"/>
    </row>
    <row r="22" spans="1:79" ht="6.75" customHeight="1" x14ac:dyDescent="0.2"/>
    <row r="23" spans="1:79" ht="15.75" customHeight="1" x14ac:dyDescent="0.2">
      <c r="A23" s="49" t="s">
        <v>76</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27.75" customHeight="1" x14ac:dyDescent="0.2">
      <c r="A24" s="43" t="s">
        <v>3</v>
      </c>
      <c r="B24" s="43"/>
      <c r="C24" s="43"/>
      <c r="D24" s="43"/>
      <c r="E24" s="43"/>
      <c r="F24" s="43"/>
      <c r="G24" s="62" t="s">
        <v>35</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4"/>
    </row>
    <row r="25" spans="1:79" ht="10.5" hidden="1" customHeight="1" x14ac:dyDescent="0.2">
      <c r="A25" s="37" t="s">
        <v>33</v>
      </c>
      <c r="B25" s="37"/>
      <c r="C25" s="37"/>
      <c r="D25" s="37"/>
      <c r="E25" s="37"/>
      <c r="F25" s="37"/>
      <c r="G25" s="65" t="s">
        <v>13</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46</v>
      </c>
    </row>
    <row r="26" spans="1:79" ht="31.9" customHeight="1" x14ac:dyDescent="0.2">
      <c r="A26" s="37">
        <v>1</v>
      </c>
      <c r="B26" s="37"/>
      <c r="C26" s="37"/>
      <c r="D26" s="37"/>
      <c r="E26" s="37"/>
      <c r="F26" s="37"/>
      <c r="G26" s="68" t="s">
        <v>273</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44</v>
      </c>
    </row>
    <row r="27" spans="1:79"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row>
    <row r="28" spans="1:79" ht="15.95" customHeight="1" x14ac:dyDescent="0.2">
      <c r="A28" s="49" t="s">
        <v>37</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15.95" customHeight="1" x14ac:dyDescent="0.2">
      <c r="A29" s="143" t="s">
        <v>323</v>
      </c>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row>
    <row r="30" spans="1:79" ht="12.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49" t="s">
        <v>38</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27.75" customHeight="1" x14ac:dyDescent="0.2">
      <c r="A32" s="43" t="s">
        <v>3</v>
      </c>
      <c r="B32" s="43"/>
      <c r="C32" s="43"/>
      <c r="D32" s="43"/>
      <c r="E32" s="43"/>
      <c r="F32" s="43"/>
      <c r="G32" s="62" t="s">
        <v>36</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row>
    <row r="33" spans="1:79" ht="10.5" hidden="1" customHeight="1" x14ac:dyDescent="0.2">
      <c r="A33" s="37" t="s">
        <v>12</v>
      </c>
      <c r="B33" s="37"/>
      <c r="C33" s="37"/>
      <c r="D33" s="37"/>
      <c r="E33" s="37"/>
      <c r="F33" s="37"/>
      <c r="G33" s="65" t="s">
        <v>13</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47</v>
      </c>
    </row>
    <row r="34" spans="1:79" ht="15" customHeight="1" x14ac:dyDescent="0.2">
      <c r="A34" s="37">
        <v>1</v>
      </c>
      <c r="B34" s="37"/>
      <c r="C34" s="37"/>
      <c r="D34" s="37"/>
      <c r="E34" s="37"/>
      <c r="F34" s="37"/>
      <c r="G34" s="68" t="s">
        <v>274</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1" t="s">
        <v>45</v>
      </c>
    </row>
    <row r="35" spans="1:79" ht="15" customHeight="1" x14ac:dyDescent="0.2">
      <c r="A35" s="37">
        <v>2</v>
      </c>
      <c r="B35" s="37"/>
      <c r="C35" s="37"/>
      <c r="D35" s="37"/>
      <c r="E35" s="37"/>
      <c r="F35" s="37"/>
      <c r="G35" s="68" t="s">
        <v>275</v>
      </c>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70"/>
    </row>
    <row r="36" spans="1:79" ht="15" customHeight="1" x14ac:dyDescent="0.2">
      <c r="A36" s="37">
        <v>3</v>
      </c>
      <c r="B36" s="37"/>
      <c r="C36" s="37"/>
      <c r="D36" s="37"/>
      <c r="E36" s="37"/>
      <c r="F36" s="37"/>
      <c r="G36" s="68" t="s">
        <v>276</v>
      </c>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70"/>
    </row>
    <row r="37" spans="1:79" ht="15" customHeight="1" x14ac:dyDescent="0.2">
      <c r="A37" s="37">
        <v>4</v>
      </c>
      <c r="B37" s="37"/>
      <c r="C37" s="37"/>
      <c r="D37" s="37"/>
      <c r="E37" s="37"/>
      <c r="F37" s="37"/>
      <c r="G37" s="68" t="s">
        <v>277</v>
      </c>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70"/>
    </row>
    <row r="38" spans="1:79" ht="29.45" customHeight="1" x14ac:dyDescent="0.2">
      <c r="A38" s="37">
        <v>5</v>
      </c>
      <c r="B38" s="37"/>
      <c r="C38" s="37"/>
      <c r="D38" s="37"/>
      <c r="E38" s="37"/>
      <c r="F38" s="37"/>
      <c r="G38" s="68" t="s">
        <v>278</v>
      </c>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70"/>
    </row>
    <row r="40" spans="1:79" ht="15.75" customHeight="1" x14ac:dyDescent="0.2">
      <c r="A40" s="49" t="s">
        <v>70</v>
      </c>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row>
    <row r="41" spans="1:79" ht="15.75" customHeight="1" x14ac:dyDescent="0.2">
      <c r="A41" s="49" t="s">
        <v>71</v>
      </c>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row>
    <row r="42" spans="1:79" ht="15" customHeight="1" x14ac:dyDescent="0.2">
      <c r="A42" s="71" t="s">
        <v>142</v>
      </c>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row>
    <row r="43" spans="1:79" ht="31.5" customHeight="1" x14ac:dyDescent="0.2">
      <c r="A43" s="42" t="s">
        <v>3</v>
      </c>
      <c r="B43" s="42"/>
      <c r="C43" s="42" t="s">
        <v>63</v>
      </c>
      <c r="D43" s="42"/>
      <c r="E43" s="42"/>
      <c r="F43" s="42"/>
      <c r="G43" s="42"/>
      <c r="H43" s="42"/>
      <c r="I43" s="42"/>
      <c r="J43" s="42"/>
      <c r="K43" s="42"/>
      <c r="L43" s="42"/>
      <c r="M43" s="42"/>
      <c r="N43" s="42"/>
      <c r="O43" s="42"/>
      <c r="P43" s="42"/>
      <c r="Q43" s="42"/>
      <c r="R43" s="42"/>
      <c r="S43" s="42"/>
      <c r="T43" s="42"/>
      <c r="U43" s="42"/>
      <c r="V43" s="42"/>
      <c r="W43" s="42"/>
      <c r="X43" s="42"/>
      <c r="Y43" s="42"/>
      <c r="Z43" s="42"/>
      <c r="AA43" s="42" t="s">
        <v>24</v>
      </c>
      <c r="AB43" s="42"/>
      <c r="AC43" s="42"/>
      <c r="AD43" s="42"/>
      <c r="AE43" s="42"/>
      <c r="AF43" s="42"/>
      <c r="AG43" s="42"/>
      <c r="AH43" s="42"/>
      <c r="AI43" s="42"/>
      <c r="AJ43" s="42"/>
      <c r="AK43" s="42"/>
      <c r="AL43" s="42"/>
      <c r="AM43" s="42"/>
      <c r="AN43" s="42"/>
      <c r="AO43" s="42"/>
      <c r="AP43" s="42" t="s">
        <v>41</v>
      </c>
      <c r="AQ43" s="42"/>
      <c r="AR43" s="42"/>
      <c r="AS43" s="42"/>
      <c r="AT43" s="42"/>
      <c r="AU43" s="42"/>
      <c r="AV43" s="42"/>
      <c r="AW43" s="42"/>
      <c r="AX43" s="42"/>
      <c r="AY43" s="42"/>
      <c r="AZ43" s="42"/>
      <c r="BA43" s="42"/>
      <c r="BB43" s="42"/>
      <c r="BC43" s="42"/>
      <c r="BD43" s="42" t="s">
        <v>0</v>
      </c>
      <c r="BE43" s="42"/>
      <c r="BF43" s="42"/>
      <c r="BG43" s="42"/>
      <c r="BH43" s="42"/>
      <c r="BI43" s="42"/>
      <c r="BJ43" s="42"/>
      <c r="BK43" s="42"/>
      <c r="BL43" s="42"/>
      <c r="BM43" s="42"/>
      <c r="BN43" s="42"/>
      <c r="BO43" s="42"/>
      <c r="BP43" s="42"/>
      <c r="BQ43" s="42"/>
    </row>
    <row r="44" spans="1:79" ht="29.1" customHeight="1" x14ac:dyDescent="0.2">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t="s">
        <v>2</v>
      </c>
      <c r="AB44" s="42"/>
      <c r="AC44" s="42"/>
      <c r="AD44" s="42"/>
      <c r="AE44" s="42"/>
      <c r="AF44" s="42" t="s">
        <v>1</v>
      </c>
      <c r="AG44" s="42"/>
      <c r="AH44" s="42"/>
      <c r="AI44" s="42"/>
      <c r="AJ44" s="42"/>
      <c r="AK44" s="42" t="s">
        <v>25</v>
      </c>
      <c r="AL44" s="42"/>
      <c r="AM44" s="42"/>
      <c r="AN44" s="42"/>
      <c r="AO44" s="42"/>
      <c r="AP44" s="42" t="s">
        <v>2</v>
      </c>
      <c r="AQ44" s="42"/>
      <c r="AR44" s="42"/>
      <c r="AS44" s="42"/>
      <c r="AT44" s="42"/>
      <c r="AU44" s="42" t="s">
        <v>1</v>
      </c>
      <c r="AV44" s="42"/>
      <c r="AW44" s="42"/>
      <c r="AX44" s="42"/>
      <c r="AY44" s="42"/>
      <c r="AZ44" s="42" t="s">
        <v>25</v>
      </c>
      <c r="BA44" s="42"/>
      <c r="BB44" s="42"/>
      <c r="BC44" s="42"/>
      <c r="BD44" s="42" t="s">
        <v>2</v>
      </c>
      <c r="BE44" s="42"/>
      <c r="BF44" s="42"/>
      <c r="BG44" s="42"/>
      <c r="BH44" s="42"/>
      <c r="BI44" s="42" t="s">
        <v>1</v>
      </c>
      <c r="BJ44" s="42"/>
      <c r="BK44" s="42"/>
      <c r="BL44" s="42"/>
      <c r="BM44" s="42"/>
      <c r="BN44" s="42" t="s">
        <v>26</v>
      </c>
      <c r="BO44" s="42"/>
      <c r="BP44" s="42"/>
      <c r="BQ44" s="42"/>
    </row>
    <row r="45" spans="1:79" ht="15.95" customHeight="1" x14ac:dyDescent="0.2">
      <c r="A45" s="42">
        <v>1</v>
      </c>
      <c r="B45" s="42"/>
      <c r="C45" s="42">
        <v>2</v>
      </c>
      <c r="D45" s="42"/>
      <c r="E45" s="42"/>
      <c r="F45" s="42"/>
      <c r="G45" s="42"/>
      <c r="H45" s="42"/>
      <c r="I45" s="42"/>
      <c r="J45" s="42"/>
      <c r="K45" s="42"/>
      <c r="L45" s="42"/>
      <c r="M45" s="42"/>
      <c r="N45" s="42"/>
      <c r="O45" s="42"/>
      <c r="P45" s="42"/>
      <c r="Q45" s="42"/>
      <c r="R45" s="42"/>
      <c r="S45" s="42"/>
      <c r="T45" s="42"/>
      <c r="U45" s="42"/>
      <c r="V45" s="42"/>
      <c r="W45" s="42"/>
      <c r="X45" s="42"/>
      <c r="Y45" s="42"/>
      <c r="Z45" s="42"/>
      <c r="AA45" s="72">
        <v>3</v>
      </c>
      <c r="AB45" s="73"/>
      <c r="AC45" s="73"/>
      <c r="AD45" s="73"/>
      <c r="AE45" s="74"/>
      <c r="AF45" s="72">
        <v>4</v>
      </c>
      <c r="AG45" s="73"/>
      <c r="AH45" s="73"/>
      <c r="AI45" s="73"/>
      <c r="AJ45" s="74"/>
      <c r="AK45" s="72">
        <v>5</v>
      </c>
      <c r="AL45" s="73"/>
      <c r="AM45" s="73"/>
      <c r="AN45" s="73"/>
      <c r="AO45" s="74"/>
      <c r="AP45" s="72">
        <v>6</v>
      </c>
      <c r="AQ45" s="73"/>
      <c r="AR45" s="73"/>
      <c r="AS45" s="73"/>
      <c r="AT45" s="74"/>
      <c r="AU45" s="72">
        <v>7</v>
      </c>
      <c r="AV45" s="73"/>
      <c r="AW45" s="73"/>
      <c r="AX45" s="73"/>
      <c r="AY45" s="74"/>
      <c r="AZ45" s="72">
        <v>8</v>
      </c>
      <c r="BA45" s="73"/>
      <c r="BB45" s="73"/>
      <c r="BC45" s="74"/>
      <c r="BD45" s="72">
        <v>9</v>
      </c>
      <c r="BE45" s="73"/>
      <c r="BF45" s="73"/>
      <c r="BG45" s="73"/>
      <c r="BH45" s="74"/>
      <c r="BI45" s="42">
        <v>10</v>
      </c>
      <c r="BJ45" s="42"/>
      <c r="BK45" s="42"/>
      <c r="BL45" s="42"/>
      <c r="BM45" s="42"/>
      <c r="BN45" s="42">
        <v>11</v>
      </c>
      <c r="BO45" s="42"/>
      <c r="BP45" s="42"/>
      <c r="BQ45" s="42"/>
    </row>
    <row r="46" spans="1:79" ht="15.75" hidden="1" customHeight="1" x14ac:dyDescent="0.2">
      <c r="A46" s="37" t="s">
        <v>12</v>
      </c>
      <c r="B46" s="37"/>
      <c r="C46" s="75" t="s">
        <v>13</v>
      </c>
      <c r="D46" s="75"/>
      <c r="E46" s="75"/>
      <c r="F46" s="75"/>
      <c r="G46" s="75"/>
      <c r="H46" s="75"/>
      <c r="I46" s="75"/>
      <c r="J46" s="75"/>
      <c r="K46" s="75"/>
      <c r="L46" s="75"/>
      <c r="M46" s="75"/>
      <c r="N46" s="75"/>
      <c r="O46" s="75"/>
      <c r="P46" s="75"/>
      <c r="Q46" s="75"/>
      <c r="R46" s="75"/>
      <c r="S46" s="75"/>
      <c r="T46" s="75"/>
      <c r="U46" s="75"/>
      <c r="V46" s="75"/>
      <c r="W46" s="75"/>
      <c r="X46" s="75"/>
      <c r="Y46" s="75"/>
      <c r="Z46" s="76"/>
      <c r="AA46" s="77" t="s">
        <v>9</v>
      </c>
      <c r="AB46" s="77"/>
      <c r="AC46" s="77"/>
      <c r="AD46" s="77"/>
      <c r="AE46" s="77"/>
      <c r="AF46" s="77" t="s">
        <v>8</v>
      </c>
      <c r="AG46" s="77"/>
      <c r="AH46" s="77"/>
      <c r="AI46" s="77"/>
      <c r="AJ46" s="77"/>
      <c r="AK46" s="44" t="s">
        <v>15</v>
      </c>
      <c r="AL46" s="44"/>
      <c r="AM46" s="44"/>
      <c r="AN46" s="44"/>
      <c r="AO46" s="44"/>
      <c r="AP46" s="77" t="s">
        <v>10</v>
      </c>
      <c r="AQ46" s="77"/>
      <c r="AR46" s="77"/>
      <c r="AS46" s="77"/>
      <c r="AT46" s="77"/>
      <c r="AU46" s="77" t="s">
        <v>11</v>
      </c>
      <c r="AV46" s="77"/>
      <c r="AW46" s="77"/>
      <c r="AX46" s="77"/>
      <c r="AY46" s="77"/>
      <c r="AZ46" s="44" t="s">
        <v>15</v>
      </c>
      <c r="BA46" s="44"/>
      <c r="BB46" s="44"/>
      <c r="BC46" s="44"/>
      <c r="BD46" s="37" t="s">
        <v>30</v>
      </c>
      <c r="BE46" s="37"/>
      <c r="BF46" s="37"/>
      <c r="BG46" s="37"/>
      <c r="BH46" s="37"/>
      <c r="BI46" s="37" t="s">
        <v>30</v>
      </c>
      <c r="BJ46" s="37"/>
      <c r="BK46" s="37"/>
      <c r="BL46" s="37"/>
      <c r="BM46" s="37"/>
      <c r="BN46" s="78" t="s">
        <v>15</v>
      </c>
      <c r="BO46" s="78"/>
      <c r="BP46" s="78"/>
      <c r="BQ46" s="78"/>
      <c r="CA46" s="1" t="s">
        <v>18</v>
      </c>
    </row>
    <row r="47" spans="1:79" ht="29.45" customHeight="1" x14ac:dyDescent="0.2">
      <c r="A47" s="84">
        <v>1</v>
      </c>
      <c r="B47" s="84"/>
      <c r="C47" s="85" t="s">
        <v>279</v>
      </c>
      <c r="D47" s="86"/>
      <c r="E47" s="86"/>
      <c r="F47" s="86"/>
      <c r="G47" s="86"/>
      <c r="H47" s="86"/>
      <c r="I47" s="86"/>
      <c r="J47" s="86"/>
      <c r="K47" s="86"/>
      <c r="L47" s="86"/>
      <c r="M47" s="86"/>
      <c r="N47" s="86"/>
      <c r="O47" s="86"/>
      <c r="P47" s="86"/>
      <c r="Q47" s="86"/>
      <c r="R47" s="86"/>
      <c r="S47" s="86"/>
      <c r="T47" s="86"/>
      <c r="U47" s="86"/>
      <c r="V47" s="86"/>
      <c r="W47" s="86"/>
      <c r="X47" s="86"/>
      <c r="Y47" s="86"/>
      <c r="Z47" s="87"/>
      <c r="AA47" s="79">
        <v>146000</v>
      </c>
      <c r="AB47" s="79"/>
      <c r="AC47" s="79"/>
      <c r="AD47" s="79"/>
      <c r="AE47" s="79"/>
      <c r="AF47" s="79">
        <v>0</v>
      </c>
      <c r="AG47" s="79"/>
      <c r="AH47" s="79"/>
      <c r="AI47" s="79"/>
      <c r="AJ47" s="79"/>
      <c r="AK47" s="79">
        <v>146000</v>
      </c>
      <c r="AL47" s="79"/>
      <c r="AM47" s="79"/>
      <c r="AN47" s="79"/>
      <c r="AO47" s="79"/>
      <c r="AP47" s="79">
        <v>146000</v>
      </c>
      <c r="AQ47" s="79"/>
      <c r="AR47" s="79"/>
      <c r="AS47" s="79"/>
      <c r="AT47" s="79"/>
      <c r="AU47" s="206">
        <v>0</v>
      </c>
      <c r="AV47" s="207"/>
      <c r="AW47" s="207"/>
      <c r="AX47" s="207"/>
      <c r="AY47" s="208"/>
      <c r="AZ47" s="79">
        <v>146000</v>
      </c>
      <c r="BA47" s="79"/>
      <c r="BB47" s="79"/>
      <c r="BC47" s="79"/>
      <c r="BD47" s="79">
        <v>0</v>
      </c>
      <c r="BE47" s="79"/>
      <c r="BF47" s="79"/>
      <c r="BG47" s="79"/>
      <c r="BH47" s="79"/>
      <c r="BI47" s="79">
        <v>0</v>
      </c>
      <c r="BJ47" s="79"/>
      <c r="BK47" s="79"/>
      <c r="BL47" s="79"/>
      <c r="BM47" s="79"/>
      <c r="BN47" s="79">
        <f t="shared" ref="BN47:BN51" si="0">BD47+BI47</f>
        <v>0</v>
      </c>
      <c r="BO47" s="79"/>
      <c r="BP47" s="79"/>
      <c r="BQ47" s="79"/>
      <c r="CA47" s="1" t="s">
        <v>19</v>
      </c>
    </row>
    <row r="48" spans="1:79" ht="15" customHeight="1" x14ac:dyDescent="0.2">
      <c r="A48" s="84">
        <v>2</v>
      </c>
      <c r="B48" s="84"/>
      <c r="C48" s="85" t="s">
        <v>280</v>
      </c>
      <c r="D48" s="86"/>
      <c r="E48" s="86"/>
      <c r="F48" s="86"/>
      <c r="G48" s="86"/>
      <c r="H48" s="86"/>
      <c r="I48" s="86"/>
      <c r="J48" s="86"/>
      <c r="K48" s="86"/>
      <c r="L48" s="86"/>
      <c r="M48" s="86"/>
      <c r="N48" s="86"/>
      <c r="O48" s="86"/>
      <c r="P48" s="86"/>
      <c r="Q48" s="86"/>
      <c r="R48" s="86"/>
      <c r="S48" s="86"/>
      <c r="T48" s="86"/>
      <c r="U48" s="86"/>
      <c r="V48" s="86"/>
      <c r="W48" s="86"/>
      <c r="X48" s="86"/>
      <c r="Y48" s="86"/>
      <c r="Z48" s="87"/>
      <c r="AA48" s="79">
        <v>4900</v>
      </c>
      <c r="AB48" s="79"/>
      <c r="AC48" s="79"/>
      <c r="AD48" s="79"/>
      <c r="AE48" s="79"/>
      <c r="AF48" s="79">
        <v>0</v>
      </c>
      <c r="AG48" s="79"/>
      <c r="AH48" s="79"/>
      <c r="AI48" s="79"/>
      <c r="AJ48" s="79"/>
      <c r="AK48" s="79">
        <v>4900</v>
      </c>
      <c r="AL48" s="79"/>
      <c r="AM48" s="79"/>
      <c r="AN48" s="79"/>
      <c r="AO48" s="79"/>
      <c r="AP48" s="79">
        <v>4900</v>
      </c>
      <c r="AQ48" s="79"/>
      <c r="AR48" s="79"/>
      <c r="AS48" s="79"/>
      <c r="AT48" s="79"/>
      <c r="AU48" s="206">
        <v>0</v>
      </c>
      <c r="AV48" s="207"/>
      <c r="AW48" s="207"/>
      <c r="AX48" s="207"/>
      <c r="AY48" s="208"/>
      <c r="AZ48" s="79">
        <v>4900</v>
      </c>
      <c r="BA48" s="79"/>
      <c r="BB48" s="79"/>
      <c r="BC48" s="79"/>
      <c r="BD48" s="79">
        <v>0</v>
      </c>
      <c r="BE48" s="79"/>
      <c r="BF48" s="79"/>
      <c r="BG48" s="79"/>
      <c r="BH48" s="79"/>
      <c r="BI48" s="79">
        <v>0</v>
      </c>
      <c r="BJ48" s="79"/>
      <c r="BK48" s="79"/>
      <c r="BL48" s="79"/>
      <c r="BM48" s="79"/>
      <c r="BN48" s="79">
        <f t="shared" si="0"/>
        <v>0</v>
      </c>
      <c r="BO48" s="79"/>
      <c r="BP48" s="79"/>
      <c r="BQ48" s="79"/>
    </row>
    <row r="49" spans="1:79" ht="15" customHeight="1" x14ac:dyDescent="0.2">
      <c r="A49" s="84">
        <v>3</v>
      </c>
      <c r="B49" s="84"/>
      <c r="C49" s="85" t="s">
        <v>281</v>
      </c>
      <c r="D49" s="86"/>
      <c r="E49" s="86"/>
      <c r="F49" s="86"/>
      <c r="G49" s="86"/>
      <c r="H49" s="86"/>
      <c r="I49" s="86"/>
      <c r="J49" s="86"/>
      <c r="K49" s="86"/>
      <c r="L49" s="86"/>
      <c r="M49" s="86"/>
      <c r="N49" s="86"/>
      <c r="O49" s="86"/>
      <c r="P49" s="86"/>
      <c r="Q49" s="86"/>
      <c r="R49" s="86"/>
      <c r="S49" s="86"/>
      <c r="T49" s="86"/>
      <c r="U49" s="86"/>
      <c r="V49" s="86"/>
      <c r="W49" s="86"/>
      <c r="X49" s="86"/>
      <c r="Y49" s="86"/>
      <c r="Z49" s="87"/>
      <c r="AA49" s="79">
        <v>360502</v>
      </c>
      <c r="AB49" s="79"/>
      <c r="AC49" s="79"/>
      <c r="AD49" s="79"/>
      <c r="AE49" s="79"/>
      <c r="AF49" s="79">
        <v>0</v>
      </c>
      <c r="AG49" s="79"/>
      <c r="AH49" s="79"/>
      <c r="AI49" s="79"/>
      <c r="AJ49" s="79"/>
      <c r="AK49" s="79">
        <v>360502</v>
      </c>
      <c r="AL49" s="79"/>
      <c r="AM49" s="79"/>
      <c r="AN49" s="79"/>
      <c r="AO49" s="79"/>
      <c r="AP49" s="79">
        <v>238771</v>
      </c>
      <c r="AQ49" s="79"/>
      <c r="AR49" s="79"/>
      <c r="AS49" s="79"/>
      <c r="AT49" s="79"/>
      <c r="AU49" s="206">
        <v>0</v>
      </c>
      <c r="AV49" s="207"/>
      <c r="AW49" s="207"/>
      <c r="AX49" s="207"/>
      <c r="AY49" s="208"/>
      <c r="AZ49" s="79">
        <f>AP49</f>
        <v>238771</v>
      </c>
      <c r="BA49" s="79"/>
      <c r="BB49" s="79"/>
      <c r="BC49" s="79"/>
      <c r="BD49" s="79">
        <f>AK49-AP49</f>
        <v>121731</v>
      </c>
      <c r="BE49" s="79"/>
      <c r="BF49" s="79"/>
      <c r="BG49" s="79"/>
      <c r="BH49" s="79"/>
      <c r="BI49" s="79">
        <v>0</v>
      </c>
      <c r="BJ49" s="79"/>
      <c r="BK49" s="79"/>
      <c r="BL49" s="79"/>
      <c r="BM49" s="79"/>
      <c r="BN49" s="79">
        <f>BD49</f>
        <v>121731</v>
      </c>
      <c r="BO49" s="79"/>
      <c r="BP49" s="79"/>
      <c r="BQ49" s="79"/>
    </row>
    <row r="50" spans="1:79" ht="30" customHeight="1" x14ac:dyDescent="0.2">
      <c r="A50" s="84">
        <v>4</v>
      </c>
      <c r="B50" s="84"/>
      <c r="C50" s="85" t="s">
        <v>282</v>
      </c>
      <c r="D50" s="86"/>
      <c r="E50" s="86"/>
      <c r="F50" s="86"/>
      <c r="G50" s="86"/>
      <c r="H50" s="86"/>
      <c r="I50" s="86"/>
      <c r="J50" s="86"/>
      <c r="K50" s="86"/>
      <c r="L50" s="86"/>
      <c r="M50" s="86"/>
      <c r="N50" s="86"/>
      <c r="O50" s="86"/>
      <c r="P50" s="86"/>
      <c r="Q50" s="86"/>
      <c r="R50" s="86"/>
      <c r="S50" s="86"/>
      <c r="T50" s="86"/>
      <c r="U50" s="86"/>
      <c r="V50" s="86"/>
      <c r="W50" s="86"/>
      <c r="X50" s="86"/>
      <c r="Y50" s="86"/>
      <c r="Z50" s="87"/>
      <c r="AA50" s="79">
        <v>70000</v>
      </c>
      <c r="AB50" s="79"/>
      <c r="AC50" s="79"/>
      <c r="AD50" s="79"/>
      <c r="AE50" s="79"/>
      <c r="AF50" s="79">
        <v>0</v>
      </c>
      <c r="AG50" s="79"/>
      <c r="AH50" s="79"/>
      <c r="AI50" s="79"/>
      <c r="AJ50" s="79"/>
      <c r="AK50" s="79">
        <v>70000</v>
      </c>
      <c r="AL50" s="79"/>
      <c r="AM50" s="79"/>
      <c r="AN50" s="79"/>
      <c r="AO50" s="79"/>
      <c r="AP50" s="79">
        <v>70000</v>
      </c>
      <c r="AQ50" s="79"/>
      <c r="AR50" s="79"/>
      <c r="AS50" s="79"/>
      <c r="AT50" s="79"/>
      <c r="AU50" s="206">
        <v>0</v>
      </c>
      <c r="AV50" s="207"/>
      <c r="AW50" s="207"/>
      <c r="AX50" s="207"/>
      <c r="AY50" s="208"/>
      <c r="AZ50" s="79">
        <v>70000</v>
      </c>
      <c r="BA50" s="79"/>
      <c r="BB50" s="79"/>
      <c r="BC50" s="79"/>
      <c r="BD50" s="79">
        <v>0</v>
      </c>
      <c r="BE50" s="79"/>
      <c r="BF50" s="79"/>
      <c r="BG50" s="79"/>
      <c r="BH50" s="79"/>
      <c r="BI50" s="79">
        <v>0</v>
      </c>
      <c r="BJ50" s="79"/>
      <c r="BK50" s="79"/>
      <c r="BL50" s="79"/>
      <c r="BM50" s="79"/>
      <c r="BN50" s="79">
        <f t="shared" si="0"/>
        <v>0</v>
      </c>
      <c r="BO50" s="79"/>
      <c r="BP50" s="79"/>
      <c r="BQ50" s="79"/>
    </row>
    <row r="51" spans="1:79" ht="15" customHeight="1" x14ac:dyDescent="0.2">
      <c r="A51" s="84">
        <v>5</v>
      </c>
      <c r="B51" s="84"/>
      <c r="C51" s="85" t="s">
        <v>283</v>
      </c>
      <c r="D51" s="86"/>
      <c r="E51" s="86"/>
      <c r="F51" s="86"/>
      <c r="G51" s="86"/>
      <c r="H51" s="86"/>
      <c r="I51" s="86"/>
      <c r="J51" s="86"/>
      <c r="K51" s="86"/>
      <c r="L51" s="86"/>
      <c r="M51" s="86"/>
      <c r="N51" s="86"/>
      <c r="O51" s="86"/>
      <c r="P51" s="86"/>
      <c r="Q51" s="86"/>
      <c r="R51" s="86"/>
      <c r="S51" s="86"/>
      <c r="T51" s="86"/>
      <c r="U51" s="86"/>
      <c r="V51" s="86"/>
      <c r="W51" s="86"/>
      <c r="X51" s="86"/>
      <c r="Y51" s="86"/>
      <c r="Z51" s="87"/>
      <c r="AA51" s="79">
        <v>11600</v>
      </c>
      <c r="AB51" s="79"/>
      <c r="AC51" s="79"/>
      <c r="AD51" s="79"/>
      <c r="AE51" s="79"/>
      <c r="AF51" s="79">
        <v>0</v>
      </c>
      <c r="AG51" s="79"/>
      <c r="AH51" s="79"/>
      <c r="AI51" s="79"/>
      <c r="AJ51" s="79"/>
      <c r="AK51" s="79">
        <v>11600</v>
      </c>
      <c r="AL51" s="79"/>
      <c r="AM51" s="79"/>
      <c r="AN51" s="79"/>
      <c r="AO51" s="79"/>
      <c r="AP51" s="79">
        <v>11600</v>
      </c>
      <c r="AQ51" s="79"/>
      <c r="AR51" s="79"/>
      <c r="AS51" s="79"/>
      <c r="AT51" s="79"/>
      <c r="AU51" s="206">
        <v>0</v>
      </c>
      <c r="AV51" s="207"/>
      <c r="AW51" s="207"/>
      <c r="AX51" s="207"/>
      <c r="AY51" s="208"/>
      <c r="AZ51" s="79">
        <v>11600</v>
      </c>
      <c r="BA51" s="79"/>
      <c r="BB51" s="79"/>
      <c r="BC51" s="79"/>
      <c r="BD51" s="79">
        <v>0</v>
      </c>
      <c r="BE51" s="79"/>
      <c r="BF51" s="79"/>
      <c r="BG51" s="79"/>
      <c r="BH51" s="79"/>
      <c r="BI51" s="79">
        <v>0</v>
      </c>
      <c r="BJ51" s="79"/>
      <c r="BK51" s="79"/>
      <c r="BL51" s="79"/>
      <c r="BM51" s="79"/>
      <c r="BN51" s="79">
        <f t="shared" si="0"/>
        <v>0</v>
      </c>
      <c r="BO51" s="79"/>
      <c r="BP51" s="79"/>
      <c r="BQ51" s="79"/>
    </row>
    <row r="52" spans="1:79" s="13" customFormat="1" ht="15" customHeight="1" x14ac:dyDescent="0.2">
      <c r="A52" s="122"/>
      <c r="B52" s="122"/>
      <c r="C52" s="123" t="s">
        <v>80</v>
      </c>
      <c r="D52" s="124"/>
      <c r="E52" s="124"/>
      <c r="F52" s="124"/>
      <c r="G52" s="124"/>
      <c r="H52" s="124"/>
      <c r="I52" s="124"/>
      <c r="J52" s="124"/>
      <c r="K52" s="124"/>
      <c r="L52" s="124"/>
      <c r="M52" s="124"/>
      <c r="N52" s="124"/>
      <c r="O52" s="124"/>
      <c r="P52" s="124"/>
      <c r="Q52" s="124"/>
      <c r="R52" s="124"/>
      <c r="S52" s="124"/>
      <c r="T52" s="124"/>
      <c r="U52" s="124"/>
      <c r="V52" s="124"/>
      <c r="W52" s="124"/>
      <c r="X52" s="124"/>
      <c r="Y52" s="124"/>
      <c r="Z52" s="125"/>
      <c r="AA52" s="126">
        <v>593002</v>
      </c>
      <c r="AB52" s="126"/>
      <c r="AC52" s="126"/>
      <c r="AD52" s="126"/>
      <c r="AE52" s="126"/>
      <c r="AF52" s="126">
        <v>0</v>
      </c>
      <c r="AG52" s="126"/>
      <c r="AH52" s="126"/>
      <c r="AI52" s="126"/>
      <c r="AJ52" s="126"/>
      <c r="AK52" s="126">
        <v>593002</v>
      </c>
      <c r="AL52" s="126"/>
      <c r="AM52" s="126"/>
      <c r="AN52" s="126"/>
      <c r="AO52" s="126"/>
      <c r="AP52" s="126">
        <f>SUM(AP47:AP51)</f>
        <v>471271</v>
      </c>
      <c r="AQ52" s="126"/>
      <c r="AR52" s="126"/>
      <c r="AS52" s="126"/>
      <c r="AT52" s="126"/>
      <c r="AU52" s="133">
        <v>0</v>
      </c>
      <c r="AV52" s="134"/>
      <c r="AW52" s="134"/>
      <c r="AX52" s="134"/>
      <c r="AY52" s="135"/>
      <c r="AZ52" s="126">
        <f>AP52</f>
        <v>471271</v>
      </c>
      <c r="BA52" s="126"/>
      <c r="BB52" s="126"/>
      <c r="BC52" s="126"/>
      <c r="BD52" s="126">
        <f>AK52-AP52</f>
        <v>121731</v>
      </c>
      <c r="BE52" s="126"/>
      <c r="BF52" s="126"/>
      <c r="BG52" s="126"/>
      <c r="BH52" s="126"/>
      <c r="BI52" s="126">
        <v>0</v>
      </c>
      <c r="BJ52" s="126"/>
      <c r="BK52" s="126"/>
      <c r="BL52" s="126"/>
      <c r="BM52" s="126"/>
      <c r="BN52" s="126">
        <f>BD52</f>
        <v>121731</v>
      </c>
      <c r="BO52" s="126"/>
      <c r="BP52" s="126"/>
      <c r="BQ52" s="126"/>
    </row>
    <row r="54" spans="1:79" ht="29.25" customHeight="1" x14ac:dyDescent="0.2">
      <c r="A54" s="49" t="s">
        <v>72</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c r="BO54" s="49"/>
      <c r="BP54" s="49"/>
      <c r="BQ54" s="49"/>
    </row>
    <row r="55" spans="1:79" ht="9.75" customHeight="1" x14ac:dyDescent="0.2">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row>
    <row r="56" spans="1:79" ht="15.75" customHeight="1" x14ac:dyDescent="0.2">
      <c r="A56" s="42" t="s">
        <v>3</v>
      </c>
      <c r="B56" s="42"/>
      <c r="C56" s="42" t="s">
        <v>57</v>
      </c>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row>
    <row r="57" spans="1:79" ht="15.75" x14ac:dyDescent="0.2">
      <c r="A57" s="42">
        <v>1</v>
      </c>
      <c r="B57" s="42"/>
      <c r="C57" s="88">
        <v>2</v>
      </c>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8"/>
      <c r="AN57" s="88"/>
      <c r="AO57" s="88"/>
      <c r="AP57" s="88"/>
      <c r="AQ57" s="88"/>
      <c r="AR57" s="88"/>
      <c r="AS57" s="88"/>
      <c r="AT57" s="88"/>
      <c r="AU57" s="88"/>
      <c r="AV57" s="88"/>
      <c r="AW57" s="88"/>
      <c r="AX57" s="88"/>
      <c r="AY57" s="88"/>
      <c r="AZ57" s="88"/>
      <c r="BA57" s="88"/>
      <c r="BB57" s="88"/>
      <c r="BC57" s="88"/>
      <c r="BD57" s="88"/>
      <c r="BE57" s="88"/>
      <c r="BF57" s="88"/>
      <c r="BG57" s="88"/>
      <c r="BH57" s="88"/>
      <c r="BI57" s="88"/>
      <c r="BJ57" s="88"/>
      <c r="BK57" s="88"/>
      <c r="BL57" s="88"/>
      <c r="BM57" s="88"/>
      <c r="BN57" s="88"/>
      <c r="BO57" s="88"/>
      <c r="BP57" s="88"/>
      <c r="BQ57" s="88"/>
    </row>
    <row r="58" spans="1:79" ht="72" customHeight="1" x14ac:dyDescent="0.2">
      <c r="A58" s="130">
        <v>1</v>
      </c>
      <c r="B58" s="131"/>
      <c r="C58" s="188" t="s">
        <v>349</v>
      </c>
      <c r="D58" s="189"/>
      <c r="E58" s="189"/>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c r="AF58" s="189"/>
      <c r="AG58" s="189"/>
      <c r="AH58" s="189"/>
      <c r="AI58" s="189"/>
      <c r="AJ58" s="189"/>
      <c r="AK58" s="189"/>
      <c r="AL58" s="189"/>
      <c r="AM58" s="189"/>
      <c r="AN58" s="189"/>
      <c r="AO58" s="189"/>
      <c r="AP58" s="189"/>
      <c r="AQ58" s="189"/>
      <c r="AR58" s="189"/>
      <c r="AS58" s="189"/>
      <c r="AT58" s="189"/>
      <c r="AU58" s="189"/>
      <c r="AV58" s="189"/>
      <c r="AW58" s="189"/>
      <c r="AX58" s="189"/>
      <c r="AY58" s="189"/>
      <c r="AZ58" s="189"/>
      <c r="BA58" s="189"/>
      <c r="BB58" s="189"/>
      <c r="BC58" s="189"/>
      <c r="BD58" s="189"/>
      <c r="BE58" s="189"/>
      <c r="BF58" s="189"/>
      <c r="BG58" s="189"/>
      <c r="BH58" s="189"/>
      <c r="BI58" s="189"/>
      <c r="BJ58" s="189"/>
      <c r="BK58" s="189"/>
      <c r="BL58" s="189"/>
      <c r="BM58" s="189"/>
      <c r="BN58" s="189"/>
      <c r="BO58" s="189"/>
      <c r="BP58" s="189"/>
      <c r="BQ58" s="190"/>
      <c r="CA58" s="1" t="s">
        <v>66</v>
      </c>
    </row>
    <row r="59" spans="1:79" ht="8.4499999999999993" customHeight="1" x14ac:dyDescent="0.2"/>
    <row r="60" spans="1:79" ht="15.75" customHeight="1" x14ac:dyDescent="0.2">
      <c r="A60" s="49" t="s">
        <v>39</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row>
    <row r="61" spans="1:79" ht="15" customHeight="1" x14ac:dyDescent="0.2">
      <c r="A61" s="71" t="s">
        <v>142</v>
      </c>
      <c r="B61" s="71"/>
      <c r="C61" s="71"/>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row>
    <row r="62" spans="1:79" ht="28.5" customHeight="1" x14ac:dyDescent="0.2">
      <c r="A62" s="80" t="s">
        <v>3</v>
      </c>
      <c r="B62" s="81"/>
      <c r="C62" s="42" t="s">
        <v>27</v>
      </c>
      <c r="D62" s="42"/>
      <c r="E62" s="42"/>
      <c r="F62" s="42"/>
      <c r="G62" s="42"/>
      <c r="H62" s="42"/>
      <c r="I62" s="42"/>
      <c r="J62" s="42"/>
      <c r="K62" s="42"/>
      <c r="L62" s="42"/>
      <c r="M62" s="42"/>
      <c r="N62" s="42"/>
      <c r="O62" s="42"/>
      <c r="P62" s="42"/>
      <c r="Q62" s="42"/>
      <c r="R62" s="42"/>
      <c r="S62" s="42" t="s">
        <v>24</v>
      </c>
      <c r="T62" s="42"/>
      <c r="U62" s="42"/>
      <c r="V62" s="42"/>
      <c r="W62" s="42"/>
      <c r="X62" s="42"/>
      <c r="Y62" s="42"/>
      <c r="Z62" s="42"/>
      <c r="AA62" s="42"/>
      <c r="AB62" s="42"/>
      <c r="AC62" s="42"/>
      <c r="AD62" s="42"/>
      <c r="AE62" s="42"/>
      <c r="AF62" s="42"/>
      <c r="AG62" s="42"/>
      <c r="AH62" s="42"/>
      <c r="AI62" s="42" t="s">
        <v>41</v>
      </c>
      <c r="AJ62" s="42"/>
      <c r="AK62" s="42"/>
      <c r="AL62" s="42"/>
      <c r="AM62" s="42"/>
      <c r="AN62" s="42"/>
      <c r="AO62" s="42"/>
      <c r="AP62" s="42"/>
      <c r="AQ62" s="42"/>
      <c r="AR62" s="42"/>
      <c r="AS62" s="42"/>
      <c r="AT62" s="42"/>
      <c r="AU62" s="42"/>
      <c r="AV62" s="42"/>
      <c r="AW62" s="42"/>
      <c r="AX62" s="42"/>
      <c r="AY62" s="42" t="s">
        <v>0</v>
      </c>
      <c r="AZ62" s="42"/>
      <c r="BA62" s="42"/>
      <c r="BB62" s="42"/>
      <c r="BC62" s="42"/>
      <c r="BD62" s="42"/>
      <c r="BE62" s="42"/>
      <c r="BF62" s="42"/>
      <c r="BG62" s="42"/>
      <c r="BH62" s="42"/>
      <c r="BI62" s="42"/>
      <c r="BJ62" s="42"/>
      <c r="BK62" s="42"/>
      <c r="BL62" s="42"/>
      <c r="BM62" s="42"/>
      <c r="BN62" s="42"/>
      <c r="BO62" s="14"/>
      <c r="BP62" s="14"/>
      <c r="BQ62" s="14"/>
    </row>
    <row r="63" spans="1:79" ht="29.1" customHeight="1" x14ac:dyDescent="0.2">
      <c r="A63" s="82"/>
      <c r="B63" s="83"/>
      <c r="C63" s="42"/>
      <c r="D63" s="42"/>
      <c r="E63" s="42"/>
      <c r="F63" s="42"/>
      <c r="G63" s="42"/>
      <c r="H63" s="42"/>
      <c r="I63" s="42"/>
      <c r="J63" s="42"/>
      <c r="K63" s="42"/>
      <c r="L63" s="42"/>
      <c r="M63" s="42"/>
      <c r="N63" s="42"/>
      <c r="O63" s="42"/>
      <c r="P63" s="42"/>
      <c r="Q63" s="42"/>
      <c r="R63" s="42"/>
      <c r="S63" s="42" t="s">
        <v>2</v>
      </c>
      <c r="T63" s="42"/>
      <c r="U63" s="42"/>
      <c r="V63" s="42"/>
      <c r="W63" s="42"/>
      <c r="X63" s="42" t="s">
        <v>1</v>
      </c>
      <c r="Y63" s="42"/>
      <c r="Z63" s="42"/>
      <c r="AA63" s="42"/>
      <c r="AB63" s="42"/>
      <c r="AC63" s="42" t="s">
        <v>25</v>
      </c>
      <c r="AD63" s="42"/>
      <c r="AE63" s="42"/>
      <c r="AF63" s="42"/>
      <c r="AG63" s="42"/>
      <c r="AH63" s="42"/>
      <c r="AI63" s="42" t="s">
        <v>2</v>
      </c>
      <c r="AJ63" s="42"/>
      <c r="AK63" s="42"/>
      <c r="AL63" s="42"/>
      <c r="AM63" s="42"/>
      <c r="AN63" s="42" t="s">
        <v>1</v>
      </c>
      <c r="AO63" s="42"/>
      <c r="AP63" s="42"/>
      <c r="AQ63" s="42"/>
      <c r="AR63" s="42"/>
      <c r="AS63" s="42" t="s">
        <v>25</v>
      </c>
      <c r="AT63" s="42"/>
      <c r="AU63" s="42"/>
      <c r="AV63" s="42"/>
      <c r="AW63" s="42"/>
      <c r="AX63" s="42"/>
      <c r="AY63" s="72" t="s">
        <v>2</v>
      </c>
      <c r="AZ63" s="73"/>
      <c r="BA63" s="73"/>
      <c r="BB63" s="73"/>
      <c r="BC63" s="74"/>
      <c r="BD63" s="72" t="s">
        <v>1</v>
      </c>
      <c r="BE63" s="73"/>
      <c r="BF63" s="73"/>
      <c r="BG63" s="73"/>
      <c r="BH63" s="74"/>
      <c r="BI63" s="42" t="s">
        <v>25</v>
      </c>
      <c r="BJ63" s="42"/>
      <c r="BK63" s="42"/>
      <c r="BL63" s="42"/>
      <c r="BM63" s="42"/>
      <c r="BN63" s="42"/>
      <c r="BO63" s="14"/>
      <c r="BP63" s="14"/>
      <c r="BQ63" s="14"/>
    </row>
    <row r="64" spans="1:79" ht="15.95" customHeight="1" x14ac:dyDescent="0.25">
      <c r="A64" s="42">
        <v>1</v>
      </c>
      <c r="B64" s="42"/>
      <c r="C64" s="42">
        <v>2</v>
      </c>
      <c r="D64" s="42"/>
      <c r="E64" s="42"/>
      <c r="F64" s="42"/>
      <c r="G64" s="42"/>
      <c r="H64" s="42"/>
      <c r="I64" s="42"/>
      <c r="J64" s="42"/>
      <c r="K64" s="42"/>
      <c r="L64" s="42"/>
      <c r="M64" s="42"/>
      <c r="N64" s="42"/>
      <c r="O64" s="42"/>
      <c r="P64" s="42"/>
      <c r="Q64" s="42"/>
      <c r="R64" s="42"/>
      <c r="S64" s="42">
        <v>3</v>
      </c>
      <c r="T64" s="42"/>
      <c r="U64" s="42"/>
      <c r="V64" s="42"/>
      <c r="W64" s="42"/>
      <c r="X64" s="42">
        <v>4</v>
      </c>
      <c r="Y64" s="42"/>
      <c r="Z64" s="42"/>
      <c r="AA64" s="42"/>
      <c r="AB64" s="42"/>
      <c r="AC64" s="42">
        <v>5</v>
      </c>
      <c r="AD64" s="42"/>
      <c r="AE64" s="42"/>
      <c r="AF64" s="42"/>
      <c r="AG64" s="42"/>
      <c r="AH64" s="42"/>
      <c r="AI64" s="42">
        <v>6</v>
      </c>
      <c r="AJ64" s="42"/>
      <c r="AK64" s="42"/>
      <c r="AL64" s="42"/>
      <c r="AM64" s="42"/>
      <c r="AN64" s="42">
        <v>7</v>
      </c>
      <c r="AO64" s="42"/>
      <c r="AP64" s="42"/>
      <c r="AQ64" s="42"/>
      <c r="AR64" s="42"/>
      <c r="AS64" s="42">
        <v>8</v>
      </c>
      <c r="AT64" s="42"/>
      <c r="AU64" s="42"/>
      <c r="AV64" s="42"/>
      <c r="AW64" s="42"/>
      <c r="AX64" s="42"/>
      <c r="AY64" s="42">
        <v>9</v>
      </c>
      <c r="AZ64" s="42"/>
      <c r="BA64" s="42"/>
      <c r="BB64" s="42"/>
      <c r="BC64" s="42"/>
      <c r="BD64" s="42">
        <v>10</v>
      </c>
      <c r="BE64" s="42"/>
      <c r="BF64" s="42"/>
      <c r="BG64" s="42"/>
      <c r="BH64" s="42"/>
      <c r="BI64" s="72">
        <v>11</v>
      </c>
      <c r="BJ64" s="73"/>
      <c r="BK64" s="73"/>
      <c r="BL64" s="73"/>
      <c r="BM64" s="73"/>
      <c r="BN64" s="74"/>
      <c r="BO64" s="15"/>
      <c r="BP64" s="15"/>
      <c r="BQ64" s="15"/>
    </row>
    <row r="65" spans="1:79" ht="18" hidden="1" customHeight="1" x14ac:dyDescent="0.2">
      <c r="A65" s="37" t="s">
        <v>12</v>
      </c>
      <c r="B65" s="37"/>
      <c r="C65" s="96" t="s">
        <v>13</v>
      </c>
      <c r="D65" s="96"/>
      <c r="E65" s="96"/>
      <c r="F65" s="96"/>
      <c r="G65" s="96"/>
      <c r="H65" s="96"/>
      <c r="I65" s="96"/>
      <c r="J65" s="96"/>
      <c r="K65" s="96"/>
      <c r="L65" s="96"/>
      <c r="M65" s="96"/>
      <c r="N65" s="96"/>
      <c r="O65" s="96"/>
      <c r="P65" s="96"/>
      <c r="Q65" s="96"/>
      <c r="R65" s="96"/>
      <c r="S65" s="77" t="s">
        <v>9</v>
      </c>
      <c r="T65" s="77"/>
      <c r="U65" s="77"/>
      <c r="V65" s="77"/>
      <c r="W65" s="77"/>
      <c r="X65" s="77" t="s">
        <v>8</v>
      </c>
      <c r="Y65" s="77"/>
      <c r="Z65" s="77"/>
      <c r="AA65" s="77"/>
      <c r="AB65" s="77"/>
      <c r="AC65" s="44" t="s">
        <v>15</v>
      </c>
      <c r="AD65" s="78"/>
      <c r="AE65" s="78"/>
      <c r="AF65" s="78"/>
      <c r="AG65" s="78"/>
      <c r="AH65" s="78"/>
      <c r="AI65" s="77" t="s">
        <v>10</v>
      </c>
      <c r="AJ65" s="77"/>
      <c r="AK65" s="77"/>
      <c r="AL65" s="77"/>
      <c r="AM65" s="77"/>
      <c r="AN65" s="77" t="s">
        <v>11</v>
      </c>
      <c r="AO65" s="77"/>
      <c r="AP65" s="77"/>
      <c r="AQ65" s="77"/>
      <c r="AR65" s="77"/>
      <c r="AS65" s="44" t="s">
        <v>15</v>
      </c>
      <c r="AT65" s="78"/>
      <c r="AU65" s="78"/>
      <c r="AV65" s="78"/>
      <c r="AW65" s="78"/>
      <c r="AX65" s="78"/>
      <c r="AY65" s="99" t="s">
        <v>16</v>
      </c>
      <c r="AZ65" s="75"/>
      <c r="BA65" s="75"/>
      <c r="BB65" s="75"/>
      <c r="BC65" s="76"/>
      <c r="BD65" s="99" t="s">
        <v>16</v>
      </c>
      <c r="BE65" s="75"/>
      <c r="BF65" s="75"/>
      <c r="BG65" s="75"/>
      <c r="BH65" s="76"/>
      <c r="BI65" s="78" t="s">
        <v>15</v>
      </c>
      <c r="BJ65" s="78"/>
      <c r="BK65" s="78"/>
      <c r="BL65" s="78"/>
      <c r="BM65" s="78"/>
      <c r="BN65" s="78"/>
      <c r="BO65" s="16"/>
      <c r="BP65" s="16"/>
      <c r="BQ65" s="16"/>
      <c r="CA65" s="1" t="s">
        <v>20</v>
      </c>
    </row>
    <row r="66" spans="1:79" ht="28.9" customHeight="1" x14ac:dyDescent="0.2">
      <c r="A66" s="37">
        <v>1</v>
      </c>
      <c r="B66" s="37"/>
      <c r="C66" s="107" t="s">
        <v>149</v>
      </c>
      <c r="D66" s="86"/>
      <c r="E66" s="86"/>
      <c r="F66" s="86"/>
      <c r="G66" s="86"/>
      <c r="H66" s="86"/>
      <c r="I66" s="86"/>
      <c r="J66" s="86"/>
      <c r="K66" s="86"/>
      <c r="L66" s="86"/>
      <c r="M66" s="86"/>
      <c r="N66" s="86"/>
      <c r="O66" s="86"/>
      <c r="P66" s="86"/>
      <c r="Q66" s="86"/>
      <c r="R66" s="87"/>
      <c r="S66" s="113">
        <v>593002</v>
      </c>
      <c r="T66" s="113"/>
      <c r="U66" s="113"/>
      <c r="V66" s="113"/>
      <c r="W66" s="113"/>
      <c r="X66" s="113">
        <v>0</v>
      </c>
      <c r="Y66" s="113"/>
      <c r="Z66" s="113"/>
      <c r="AA66" s="113"/>
      <c r="AB66" s="113"/>
      <c r="AC66" s="113">
        <v>593002</v>
      </c>
      <c r="AD66" s="113"/>
      <c r="AE66" s="113"/>
      <c r="AF66" s="113"/>
      <c r="AG66" s="113"/>
      <c r="AH66" s="113"/>
      <c r="AI66" s="113">
        <f>AZ52</f>
        <v>471271</v>
      </c>
      <c r="AJ66" s="113"/>
      <c r="AK66" s="113"/>
      <c r="AL66" s="113"/>
      <c r="AM66" s="113"/>
      <c r="AN66" s="113">
        <v>0</v>
      </c>
      <c r="AO66" s="113"/>
      <c r="AP66" s="113"/>
      <c r="AQ66" s="113"/>
      <c r="AR66" s="113"/>
      <c r="AS66" s="113">
        <f>AI66</f>
        <v>471271</v>
      </c>
      <c r="AT66" s="113"/>
      <c r="AU66" s="113"/>
      <c r="AV66" s="113"/>
      <c r="AW66" s="113"/>
      <c r="AX66" s="113"/>
      <c r="AY66" s="137">
        <f>S66-AI66</f>
        <v>121731</v>
      </c>
      <c r="AZ66" s="137"/>
      <c r="BA66" s="137"/>
      <c r="BB66" s="137"/>
      <c r="BC66" s="137"/>
      <c r="BD66" s="137">
        <v>0</v>
      </c>
      <c r="BE66" s="137"/>
      <c r="BF66" s="137"/>
      <c r="BG66" s="137"/>
      <c r="BH66" s="137"/>
      <c r="BI66" s="137">
        <f>AY66</f>
        <v>121731</v>
      </c>
      <c r="BJ66" s="137"/>
      <c r="BK66" s="137"/>
      <c r="BL66" s="137"/>
      <c r="BM66" s="137"/>
      <c r="BN66" s="137"/>
      <c r="BO66" s="35"/>
      <c r="BP66" s="35"/>
      <c r="BQ66" s="35"/>
      <c r="CA66" s="1" t="s">
        <v>21</v>
      </c>
    </row>
    <row r="67" spans="1:79" s="13" customFormat="1" ht="15" customHeight="1" x14ac:dyDescent="0.2">
      <c r="A67" s="44"/>
      <c r="B67" s="44"/>
      <c r="C67" s="136" t="s">
        <v>81</v>
      </c>
      <c r="D67" s="124"/>
      <c r="E67" s="124"/>
      <c r="F67" s="124"/>
      <c r="G67" s="124"/>
      <c r="H67" s="124"/>
      <c r="I67" s="124"/>
      <c r="J67" s="124"/>
      <c r="K67" s="124"/>
      <c r="L67" s="124"/>
      <c r="M67" s="124"/>
      <c r="N67" s="124"/>
      <c r="O67" s="124"/>
      <c r="P67" s="124"/>
      <c r="Q67" s="124"/>
      <c r="R67" s="125"/>
      <c r="S67" s="97">
        <v>593002</v>
      </c>
      <c r="T67" s="97"/>
      <c r="U67" s="97"/>
      <c r="V67" s="97"/>
      <c r="W67" s="97"/>
      <c r="X67" s="97">
        <v>0</v>
      </c>
      <c r="Y67" s="97"/>
      <c r="Z67" s="97"/>
      <c r="AA67" s="97"/>
      <c r="AB67" s="97"/>
      <c r="AC67" s="97">
        <v>593002</v>
      </c>
      <c r="AD67" s="97"/>
      <c r="AE67" s="97"/>
      <c r="AF67" s="97"/>
      <c r="AG67" s="97"/>
      <c r="AH67" s="97"/>
      <c r="AI67" s="97">
        <f>AI66</f>
        <v>471271</v>
      </c>
      <c r="AJ67" s="97"/>
      <c r="AK67" s="97"/>
      <c r="AL67" s="97"/>
      <c r="AM67" s="97"/>
      <c r="AN67" s="97">
        <v>0</v>
      </c>
      <c r="AO67" s="97"/>
      <c r="AP67" s="97"/>
      <c r="AQ67" s="97"/>
      <c r="AR67" s="97"/>
      <c r="AS67" s="97">
        <f>AI67</f>
        <v>471271</v>
      </c>
      <c r="AT67" s="97"/>
      <c r="AU67" s="97"/>
      <c r="AV67" s="97"/>
      <c r="AW67" s="97"/>
      <c r="AX67" s="97"/>
      <c r="AY67" s="98">
        <f>S67-AI67</f>
        <v>121731</v>
      </c>
      <c r="AZ67" s="98"/>
      <c r="BA67" s="98"/>
      <c r="BB67" s="98"/>
      <c r="BC67" s="98"/>
      <c r="BD67" s="98">
        <v>0</v>
      </c>
      <c r="BE67" s="98"/>
      <c r="BF67" s="98"/>
      <c r="BG67" s="98"/>
      <c r="BH67" s="98"/>
      <c r="BI67" s="98">
        <f>AY67</f>
        <v>121731</v>
      </c>
      <c r="BJ67" s="98"/>
      <c r="BK67" s="98"/>
      <c r="BL67" s="98"/>
      <c r="BM67" s="98"/>
      <c r="BN67" s="98"/>
      <c r="BO67" s="17"/>
      <c r="BP67" s="17"/>
      <c r="BQ67" s="17"/>
    </row>
    <row r="68" spans="1:79" ht="6.6" customHeight="1" x14ac:dyDescent="0.2"/>
    <row r="69" spans="1:79" ht="15.75" customHeight="1" x14ac:dyDescent="0.2">
      <c r="A69" s="49" t="s">
        <v>40</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9"/>
      <c r="BL69" s="49"/>
      <c r="BM69" s="49"/>
      <c r="BN69" s="49"/>
      <c r="BO69" s="49"/>
      <c r="BP69" s="49"/>
      <c r="BQ69" s="49"/>
    </row>
    <row r="70" spans="1:79" ht="15.75" customHeight="1" x14ac:dyDescent="0.2">
      <c r="A70" s="49" t="s">
        <v>58</v>
      </c>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1:79" ht="4.1500000000000004" customHeight="1" x14ac:dyDescent="0.2"/>
    <row r="72" spans="1:79" ht="45" customHeight="1" x14ac:dyDescent="0.2">
      <c r="A72" s="80" t="s">
        <v>3</v>
      </c>
      <c r="B72" s="81"/>
      <c r="C72" s="80" t="s">
        <v>6</v>
      </c>
      <c r="D72" s="101"/>
      <c r="E72" s="101"/>
      <c r="F72" s="101"/>
      <c r="G72" s="101"/>
      <c r="H72" s="101"/>
      <c r="I72" s="81"/>
      <c r="J72" s="80" t="s">
        <v>5</v>
      </c>
      <c r="K72" s="101"/>
      <c r="L72" s="101"/>
      <c r="M72" s="101"/>
      <c r="N72" s="81"/>
      <c r="O72" s="80" t="s">
        <v>4</v>
      </c>
      <c r="P72" s="101"/>
      <c r="Q72" s="101"/>
      <c r="R72" s="101"/>
      <c r="S72" s="101"/>
      <c r="T72" s="101"/>
      <c r="U72" s="101"/>
      <c r="V72" s="101"/>
      <c r="W72" s="101"/>
      <c r="X72" s="81"/>
      <c r="Y72" s="42" t="s">
        <v>24</v>
      </c>
      <c r="Z72" s="42"/>
      <c r="AA72" s="42"/>
      <c r="AB72" s="42"/>
      <c r="AC72" s="42"/>
      <c r="AD72" s="42"/>
      <c r="AE72" s="42"/>
      <c r="AF72" s="42"/>
      <c r="AG72" s="42"/>
      <c r="AH72" s="42"/>
      <c r="AI72" s="42"/>
      <c r="AJ72" s="42"/>
      <c r="AK72" s="42"/>
      <c r="AL72" s="42"/>
      <c r="AM72" s="42"/>
      <c r="AN72" s="42" t="s">
        <v>42</v>
      </c>
      <c r="AO72" s="42"/>
      <c r="AP72" s="42"/>
      <c r="AQ72" s="42"/>
      <c r="AR72" s="42"/>
      <c r="AS72" s="42"/>
      <c r="AT72" s="42"/>
      <c r="AU72" s="42"/>
      <c r="AV72" s="42"/>
      <c r="AW72" s="42"/>
      <c r="AX72" s="42"/>
      <c r="AY72" s="42"/>
      <c r="AZ72" s="42"/>
      <c r="BA72" s="42"/>
      <c r="BB72" s="42"/>
      <c r="BC72" s="103" t="s">
        <v>0</v>
      </c>
      <c r="BD72" s="103"/>
      <c r="BE72" s="103"/>
      <c r="BF72" s="103"/>
      <c r="BG72" s="103"/>
      <c r="BH72" s="103"/>
      <c r="BI72" s="103"/>
      <c r="BJ72" s="103"/>
      <c r="BK72" s="103"/>
      <c r="BL72" s="103"/>
      <c r="BM72" s="103"/>
      <c r="BN72" s="103"/>
      <c r="BO72" s="103"/>
      <c r="BP72" s="103"/>
      <c r="BQ72" s="103"/>
      <c r="BR72" s="18"/>
      <c r="BS72" s="18"/>
      <c r="BT72" s="18"/>
      <c r="BU72" s="18"/>
      <c r="BV72" s="18"/>
      <c r="BW72" s="18"/>
      <c r="BX72" s="18"/>
      <c r="BY72" s="18"/>
    </row>
    <row r="73" spans="1:79" ht="32.25" customHeight="1" x14ac:dyDescent="0.2">
      <c r="A73" s="82"/>
      <c r="B73" s="83"/>
      <c r="C73" s="82"/>
      <c r="D73" s="102"/>
      <c r="E73" s="102"/>
      <c r="F73" s="102"/>
      <c r="G73" s="102"/>
      <c r="H73" s="102"/>
      <c r="I73" s="83"/>
      <c r="J73" s="82"/>
      <c r="K73" s="102"/>
      <c r="L73" s="102"/>
      <c r="M73" s="102"/>
      <c r="N73" s="83"/>
      <c r="O73" s="82"/>
      <c r="P73" s="102"/>
      <c r="Q73" s="102"/>
      <c r="R73" s="102"/>
      <c r="S73" s="102"/>
      <c r="T73" s="102"/>
      <c r="U73" s="102"/>
      <c r="V73" s="102"/>
      <c r="W73" s="102"/>
      <c r="X73" s="83"/>
      <c r="Y73" s="72" t="s">
        <v>2</v>
      </c>
      <c r="Z73" s="73"/>
      <c r="AA73" s="73"/>
      <c r="AB73" s="73"/>
      <c r="AC73" s="74"/>
      <c r="AD73" s="72" t="s">
        <v>1</v>
      </c>
      <c r="AE73" s="73"/>
      <c r="AF73" s="73"/>
      <c r="AG73" s="73"/>
      <c r="AH73" s="74"/>
      <c r="AI73" s="42" t="s">
        <v>25</v>
      </c>
      <c r="AJ73" s="42"/>
      <c r="AK73" s="42"/>
      <c r="AL73" s="42"/>
      <c r="AM73" s="42"/>
      <c r="AN73" s="42" t="s">
        <v>2</v>
      </c>
      <c r="AO73" s="42"/>
      <c r="AP73" s="42"/>
      <c r="AQ73" s="42"/>
      <c r="AR73" s="42"/>
      <c r="AS73" s="42" t="s">
        <v>1</v>
      </c>
      <c r="AT73" s="42"/>
      <c r="AU73" s="42"/>
      <c r="AV73" s="42"/>
      <c r="AW73" s="42"/>
      <c r="AX73" s="42" t="s">
        <v>25</v>
      </c>
      <c r="AY73" s="42"/>
      <c r="AZ73" s="42"/>
      <c r="BA73" s="42"/>
      <c r="BB73" s="42"/>
      <c r="BC73" s="42" t="s">
        <v>2</v>
      </c>
      <c r="BD73" s="42"/>
      <c r="BE73" s="42"/>
      <c r="BF73" s="42"/>
      <c r="BG73" s="42"/>
      <c r="BH73" s="42" t="s">
        <v>1</v>
      </c>
      <c r="BI73" s="42"/>
      <c r="BJ73" s="42"/>
      <c r="BK73" s="42"/>
      <c r="BL73" s="42"/>
      <c r="BM73" s="42" t="s">
        <v>25</v>
      </c>
      <c r="BN73" s="42"/>
      <c r="BO73" s="42"/>
      <c r="BP73" s="42"/>
      <c r="BQ73" s="42"/>
      <c r="BR73" s="14"/>
      <c r="BS73" s="14"/>
      <c r="BT73" s="14"/>
      <c r="BU73" s="14"/>
      <c r="BV73" s="14"/>
      <c r="BW73" s="14"/>
      <c r="BX73" s="14"/>
      <c r="BY73" s="14"/>
    </row>
    <row r="74" spans="1:79" ht="15.95" customHeight="1" x14ac:dyDescent="0.2">
      <c r="A74" s="42">
        <v>1</v>
      </c>
      <c r="B74" s="42"/>
      <c r="C74" s="42">
        <v>2</v>
      </c>
      <c r="D74" s="42"/>
      <c r="E74" s="42"/>
      <c r="F74" s="42"/>
      <c r="G74" s="42"/>
      <c r="H74" s="42"/>
      <c r="I74" s="42"/>
      <c r="J74" s="42">
        <v>3</v>
      </c>
      <c r="K74" s="42"/>
      <c r="L74" s="42"/>
      <c r="M74" s="42"/>
      <c r="N74" s="42"/>
      <c r="O74" s="42">
        <v>4</v>
      </c>
      <c r="P74" s="42"/>
      <c r="Q74" s="42"/>
      <c r="R74" s="42"/>
      <c r="S74" s="42"/>
      <c r="T74" s="42"/>
      <c r="U74" s="42"/>
      <c r="V74" s="42"/>
      <c r="W74" s="42"/>
      <c r="X74" s="42"/>
      <c r="Y74" s="42">
        <v>5</v>
      </c>
      <c r="Z74" s="42"/>
      <c r="AA74" s="42"/>
      <c r="AB74" s="42"/>
      <c r="AC74" s="42"/>
      <c r="AD74" s="42">
        <v>6</v>
      </c>
      <c r="AE74" s="42"/>
      <c r="AF74" s="42"/>
      <c r="AG74" s="42"/>
      <c r="AH74" s="42"/>
      <c r="AI74" s="42">
        <v>7</v>
      </c>
      <c r="AJ74" s="42"/>
      <c r="AK74" s="42"/>
      <c r="AL74" s="42"/>
      <c r="AM74" s="42"/>
      <c r="AN74" s="72">
        <v>8</v>
      </c>
      <c r="AO74" s="73"/>
      <c r="AP74" s="73"/>
      <c r="AQ74" s="73"/>
      <c r="AR74" s="74"/>
      <c r="AS74" s="72">
        <v>9</v>
      </c>
      <c r="AT74" s="73"/>
      <c r="AU74" s="73"/>
      <c r="AV74" s="73"/>
      <c r="AW74" s="74"/>
      <c r="AX74" s="72">
        <v>10</v>
      </c>
      <c r="AY74" s="73"/>
      <c r="AZ74" s="73"/>
      <c r="BA74" s="73"/>
      <c r="BB74" s="74"/>
      <c r="BC74" s="72">
        <v>11</v>
      </c>
      <c r="BD74" s="73"/>
      <c r="BE74" s="73"/>
      <c r="BF74" s="73"/>
      <c r="BG74" s="74"/>
      <c r="BH74" s="72">
        <v>12</v>
      </c>
      <c r="BI74" s="73"/>
      <c r="BJ74" s="73"/>
      <c r="BK74" s="73"/>
      <c r="BL74" s="74"/>
      <c r="BM74" s="72">
        <v>13</v>
      </c>
      <c r="BN74" s="73"/>
      <c r="BO74" s="73"/>
      <c r="BP74" s="73"/>
      <c r="BQ74" s="74"/>
      <c r="BR74" s="14"/>
      <c r="BS74" s="14"/>
      <c r="BT74" s="14"/>
      <c r="BU74" s="14"/>
      <c r="BV74" s="14"/>
      <c r="BW74" s="14"/>
      <c r="BX74" s="14"/>
      <c r="BY74" s="14"/>
    </row>
    <row r="75" spans="1:79" ht="12.75" hidden="1" customHeight="1" x14ac:dyDescent="0.2">
      <c r="A75" s="37" t="s">
        <v>33</v>
      </c>
      <c r="B75" s="37"/>
      <c r="C75" s="65" t="s">
        <v>13</v>
      </c>
      <c r="D75" s="66"/>
      <c r="E75" s="66"/>
      <c r="F75" s="66"/>
      <c r="G75" s="66"/>
      <c r="H75" s="66"/>
      <c r="I75" s="67"/>
      <c r="J75" s="37" t="s">
        <v>14</v>
      </c>
      <c r="K75" s="37"/>
      <c r="L75" s="37"/>
      <c r="M75" s="37"/>
      <c r="N75" s="37"/>
      <c r="O75" s="96" t="s">
        <v>34</v>
      </c>
      <c r="P75" s="96"/>
      <c r="Q75" s="96"/>
      <c r="R75" s="96"/>
      <c r="S75" s="96"/>
      <c r="T75" s="96"/>
      <c r="U75" s="96"/>
      <c r="V75" s="96"/>
      <c r="W75" s="96"/>
      <c r="X75" s="65"/>
      <c r="Y75" s="77" t="s">
        <v>9</v>
      </c>
      <c r="Z75" s="77"/>
      <c r="AA75" s="77"/>
      <c r="AB75" s="77"/>
      <c r="AC75" s="77"/>
      <c r="AD75" s="77" t="s">
        <v>28</v>
      </c>
      <c r="AE75" s="77"/>
      <c r="AF75" s="77"/>
      <c r="AG75" s="77"/>
      <c r="AH75" s="77"/>
      <c r="AI75" s="77" t="s">
        <v>74</v>
      </c>
      <c r="AJ75" s="77"/>
      <c r="AK75" s="77"/>
      <c r="AL75" s="77"/>
      <c r="AM75" s="77"/>
      <c r="AN75" s="77" t="s">
        <v>29</v>
      </c>
      <c r="AO75" s="77"/>
      <c r="AP75" s="77"/>
      <c r="AQ75" s="77"/>
      <c r="AR75" s="77"/>
      <c r="AS75" s="77" t="s">
        <v>10</v>
      </c>
      <c r="AT75" s="77"/>
      <c r="AU75" s="77"/>
      <c r="AV75" s="77"/>
      <c r="AW75" s="77"/>
      <c r="AX75" s="77" t="s">
        <v>75</v>
      </c>
      <c r="AY75" s="77"/>
      <c r="AZ75" s="77"/>
      <c r="BA75" s="77"/>
      <c r="BB75" s="77"/>
      <c r="BC75" s="77" t="s">
        <v>31</v>
      </c>
      <c r="BD75" s="77"/>
      <c r="BE75" s="77"/>
      <c r="BF75" s="77"/>
      <c r="BG75" s="77"/>
      <c r="BH75" s="77" t="s">
        <v>31</v>
      </c>
      <c r="BI75" s="77"/>
      <c r="BJ75" s="77"/>
      <c r="BK75" s="77"/>
      <c r="BL75" s="77"/>
      <c r="BM75" s="104" t="s">
        <v>15</v>
      </c>
      <c r="BN75" s="104"/>
      <c r="BO75" s="104"/>
      <c r="BP75" s="104"/>
      <c r="BQ75" s="104"/>
      <c r="CA75" s="1" t="s">
        <v>22</v>
      </c>
    </row>
    <row r="76" spans="1:79" s="13" customFormat="1" ht="15.75" x14ac:dyDescent="0.2">
      <c r="A76" s="44">
        <v>0</v>
      </c>
      <c r="B76" s="44"/>
      <c r="C76" s="128" t="s">
        <v>82</v>
      </c>
      <c r="D76" s="128"/>
      <c r="E76" s="128"/>
      <c r="F76" s="128"/>
      <c r="G76" s="128"/>
      <c r="H76" s="128"/>
      <c r="I76" s="128"/>
      <c r="J76" s="128" t="s">
        <v>83</v>
      </c>
      <c r="K76" s="128"/>
      <c r="L76" s="128"/>
      <c r="M76" s="128"/>
      <c r="N76" s="128"/>
      <c r="O76" s="128" t="s">
        <v>83</v>
      </c>
      <c r="P76" s="128"/>
      <c r="Q76" s="128"/>
      <c r="R76" s="128"/>
      <c r="S76" s="128"/>
      <c r="T76" s="128"/>
      <c r="U76" s="128"/>
      <c r="V76" s="128"/>
      <c r="W76" s="128"/>
      <c r="X76" s="128"/>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19"/>
      <c r="BS76" s="19"/>
      <c r="BT76" s="19"/>
      <c r="BU76" s="19"/>
      <c r="BV76" s="19"/>
      <c r="BW76" s="19"/>
      <c r="BX76" s="19"/>
      <c r="BY76" s="19"/>
      <c r="CA76" s="13" t="s">
        <v>23</v>
      </c>
    </row>
    <row r="77" spans="1:79" ht="28.5" customHeight="1" x14ac:dyDescent="0.2">
      <c r="A77" s="37">
        <v>1</v>
      </c>
      <c r="B77" s="37"/>
      <c r="C77" s="114" t="s">
        <v>284</v>
      </c>
      <c r="D77" s="86"/>
      <c r="E77" s="86"/>
      <c r="F77" s="86"/>
      <c r="G77" s="86"/>
      <c r="H77" s="86"/>
      <c r="I77" s="87"/>
      <c r="J77" s="127" t="s">
        <v>197</v>
      </c>
      <c r="K77" s="127"/>
      <c r="L77" s="127"/>
      <c r="M77" s="127"/>
      <c r="N77" s="127"/>
      <c r="O77" s="114" t="s">
        <v>285</v>
      </c>
      <c r="P77" s="86"/>
      <c r="Q77" s="86"/>
      <c r="R77" s="86"/>
      <c r="S77" s="86"/>
      <c r="T77" s="86"/>
      <c r="U77" s="86"/>
      <c r="V77" s="86"/>
      <c r="W77" s="86"/>
      <c r="X77" s="87"/>
      <c r="Y77" s="113">
        <v>360502</v>
      </c>
      <c r="Z77" s="113"/>
      <c r="AA77" s="113"/>
      <c r="AB77" s="113"/>
      <c r="AC77" s="113"/>
      <c r="AD77" s="113">
        <v>0</v>
      </c>
      <c r="AE77" s="113"/>
      <c r="AF77" s="113"/>
      <c r="AG77" s="113"/>
      <c r="AH77" s="113"/>
      <c r="AI77" s="113">
        <v>360502</v>
      </c>
      <c r="AJ77" s="113"/>
      <c r="AK77" s="113"/>
      <c r="AL77" s="113"/>
      <c r="AM77" s="113"/>
      <c r="AN77" s="113">
        <v>238771</v>
      </c>
      <c r="AO77" s="113"/>
      <c r="AP77" s="113"/>
      <c r="AQ77" s="113"/>
      <c r="AR77" s="113"/>
      <c r="AS77" s="113">
        <v>0</v>
      </c>
      <c r="AT77" s="113"/>
      <c r="AU77" s="113"/>
      <c r="AV77" s="113"/>
      <c r="AW77" s="113"/>
      <c r="AX77" s="113">
        <f>AN77</f>
        <v>238771</v>
      </c>
      <c r="AY77" s="113"/>
      <c r="AZ77" s="113"/>
      <c r="BA77" s="113"/>
      <c r="BB77" s="113"/>
      <c r="BC77" s="113">
        <f>Y77-AN77</f>
        <v>121731</v>
      </c>
      <c r="BD77" s="113"/>
      <c r="BE77" s="113"/>
      <c r="BF77" s="113"/>
      <c r="BG77" s="113"/>
      <c r="BH77" s="113">
        <v>0</v>
      </c>
      <c r="BI77" s="113"/>
      <c r="BJ77" s="113"/>
      <c r="BK77" s="113"/>
      <c r="BL77" s="113"/>
      <c r="BM77" s="113">
        <f>BC77</f>
        <v>121731</v>
      </c>
      <c r="BN77" s="113"/>
      <c r="BO77" s="113"/>
      <c r="BP77" s="113"/>
      <c r="BQ77" s="113"/>
      <c r="BR77" s="20"/>
      <c r="BS77" s="20"/>
      <c r="BT77" s="20"/>
      <c r="BU77" s="20"/>
      <c r="BV77" s="20"/>
      <c r="BW77" s="20"/>
      <c r="BX77" s="20"/>
      <c r="BY77" s="20"/>
    </row>
    <row r="78" spans="1:79" ht="31.9" customHeight="1" x14ac:dyDescent="0.2">
      <c r="A78" s="37">
        <v>2</v>
      </c>
      <c r="B78" s="37"/>
      <c r="C78" s="114" t="s">
        <v>286</v>
      </c>
      <c r="D78" s="86"/>
      <c r="E78" s="86"/>
      <c r="F78" s="86"/>
      <c r="G78" s="86"/>
      <c r="H78" s="86"/>
      <c r="I78" s="87"/>
      <c r="J78" s="127" t="s">
        <v>197</v>
      </c>
      <c r="K78" s="127"/>
      <c r="L78" s="127"/>
      <c r="M78" s="127"/>
      <c r="N78" s="127"/>
      <c r="O78" s="114" t="s">
        <v>285</v>
      </c>
      <c r="P78" s="86"/>
      <c r="Q78" s="86"/>
      <c r="R78" s="86"/>
      <c r="S78" s="86"/>
      <c r="T78" s="86"/>
      <c r="U78" s="86"/>
      <c r="V78" s="86"/>
      <c r="W78" s="86"/>
      <c r="X78" s="87"/>
      <c r="Y78" s="113">
        <v>4900</v>
      </c>
      <c r="Z78" s="113"/>
      <c r="AA78" s="113"/>
      <c r="AB78" s="113"/>
      <c r="AC78" s="113"/>
      <c r="AD78" s="113">
        <v>0</v>
      </c>
      <c r="AE78" s="113"/>
      <c r="AF78" s="113"/>
      <c r="AG78" s="113"/>
      <c r="AH78" s="113"/>
      <c r="AI78" s="113">
        <v>4900</v>
      </c>
      <c r="AJ78" s="113"/>
      <c r="AK78" s="113"/>
      <c r="AL78" s="113"/>
      <c r="AM78" s="113"/>
      <c r="AN78" s="113">
        <v>4900</v>
      </c>
      <c r="AO78" s="113"/>
      <c r="AP78" s="113"/>
      <c r="AQ78" s="113"/>
      <c r="AR78" s="113"/>
      <c r="AS78" s="113">
        <v>0</v>
      </c>
      <c r="AT78" s="113"/>
      <c r="AU78" s="113"/>
      <c r="AV78" s="113"/>
      <c r="AW78" s="113"/>
      <c r="AX78" s="113">
        <v>4900</v>
      </c>
      <c r="AY78" s="113"/>
      <c r="AZ78" s="113"/>
      <c r="BA78" s="113"/>
      <c r="BB78" s="113"/>
      <c r="BC78" s="113">
        <v>0</v>
      </c>
      <c r="BD78" s="113"/>
      <c r="BE78" s="113"/>
      <c r="BF78" s="113"/>
      <c r="BG78" s="113"/>
      <c r="BH78" s="113">
        <v>0</v>
      </c>
      <c r="BI78" s="113"/>
      <c r="BJ78" s="113"/>
      <c r="BK78" s="113"/>
      <c r="BL78" s="113"/>
      <c r="BM78" s="113">
        <f t="shared" ref="BM78:BM102" si="1">BC78</f>
        <v>0</v>
      </c>
      <c r="BN78" s="113"/>
      <c r="BO78" s="113"/>
      <c r="BP78" s="113"/>
      <c r="BQ78" s="113"/>
      <c r="BR78" s="20"/>
      <c r="BS78" s="20"/>
      <c r="BT78" s="20"/>
      <c r="BU78" s="20"/>
      <c r="BV78" s="20"/>
      <c r="BW78" s="20"/>
      <c r="BX78" s="20"/>
      <c r="BY78" s="20"/>
    </row>
    <row r="79" spans="1:79" ht="43.9" customHeight="1" x14ac:dyDescent="0.2">
      <c r="A79" s="37">
        <v>3</v>
      </c>
      <c r="B79" s="37"/>
      <c r="C79" s="114" t="s">
        <v>287</v>
      </c>
      <c r="D79" s="86"/>
      <c r="E79" s="86"/>
      <c r="F79" s="86"/>
      <c r="G79" s="86"/>
      <c r="H79" s="86"/>
      <c r="I79" s="87"/>
      <c r="J79" s="127" t="s">
        <v>197</v>
      </c>
      <c r="K79" s="127"/>
      <c r="L79" s="127"/>
      <c r="M79" s="127"/>
      <c r="N79" s="127"/>
      <c r="O79" s="114" t="s">
        <v>285</v>
      </c>
      <c r="P79" s="86"/>
      <c r="Q79" s="86"/>
      <c r="R79" s="86"/>
      <c r="S79" s="86"/>
      <c r="T79" s="86"/>
      <c r="U79" s="86"/>
      <c r="V79" s="86"/>
      <c r="W79" s="86"/>
      <c r="X79" s="87"/>
      <c r="Y79" s="113">
        <v>11600</v>
      </c>
      <c r="Z79" s="113"/>
      <c r="AA79" s="113"/>
      <c r="AB79" s="113"/>
      <c r="AC79" s="113"/>
      <c r="AD79" s="113">
        <v>0</v>
      </c>
      <c r="AE79" s="113"/>
      <c r="AF79" s="113"/>
      <c r="AG79" s="113"/>
      <c r="AH79" s="113"/>
      <c r="AI79" s="113">
        <v>11600</v>
      </c>
      <c r="AJ79" s="113"/>
      <c r="AK79" s="113"/>
      <c r="AL79" s="113"/>
      <c r="AM79" s="113"/>
      <c r="AN79" s="113">
        <v>11600</v>
      </c>
      <c r="AO79" s="113"/>
      <c r="AP79" s="113"/>
      <c r="AQ79" s="113"/>
      <c r="AR79" s="113"/>
      <c r="AS79" s="113">
        <v>0</v>
      </c>
      <c r="AT79" s="113"/>
      <c r="AU79" s="113"/>
      <c r="AV79" s="113"/>
      <c r="AW79" s="113"/>
      <c r="AX79" s="113">
        <v>11600</v>
      </c>
      <c r="AY79" s="113"/>
      <c r="AZ79" s="113"/>
      <c r="BA79" s="113"/>
      <c r="BB79" s="113"/>
      <c r="BC79" s="113">
        <v>0</v>
      </c>
      <c r="BD79" s="113"/>
      <c r="BE79" s="113"/>
      <c r="BF79" s="113"/>
      <c r="BG79" s="113"/>
      <c r="BH79" s="113">
        <v>0</v>
      </c>
      <c r="BI79" s="113"/>
      <c r="BJ79" s="113"/>
      <c r="BK79" s="113"/>
      <c r="BL79" s="113"/>
      <c r="BM79" s="113">
        <f t="shared" si="1"/>
        <v>0</v>
      </c>
      <c r="BN79" s="113"/>
      <c r="BO79" s="113"/>
      <c r="BP79" s="113"/>
      <c r="BQ79" s="113"/>
      <c r="BR79" s="20"/>
      <c r="BS79" s="20"/>
      <c r="BT79" s="20"/>
      <c r="BU79" s="20"/>
      <c r="BV79" s="20"/>
      <c r="BW79" s="20"/>
      <c r="BX79" s="20"/>
      <c r="BY79" s="20"/>
    </row>
    <row r="80" spans="1:79" ht="66.75" customHeight="1" x14ac:dyDescent="0.2">
      <c r="A80" s="37">
        <v>4</v>
      </c>
      <c r="B80" s="37"/>
      <c r="C80" s="114" t="s">
        <v>288</v>
      </c>
      <c r="D80" s="86"/>
      <c r="E80" s="86"/>
      <c r="F80" s="86"/>
      <c r="G80" s="86"/>
      <c r="H80" s="86"/>
      <c r="I80" s="87"/>
      <c r="J80" s="127" t="s">
        <v>197</v>
      </c>
      <c r="K80" s="127"/>
      <c r="L80" s="127"/>
      <c r="M80" s="127"/>
      <c r="N80" s="127"/>
      <c r="O80" s="114" t="s">
        <v>285</v>
      </c>
      <c r="P80" s="86"/>
      <c r="Q80" s="86"/>
      <c r="R80" s="86"/>
      <c r="S80" s="86"/>
      <c r="T80" s="86"/>
      <c r="U80" s="86"/>
      <c r="V80" s="86"/>
      <c r="W80" s="86"/>
      <c r="X80" s="87"/>
      <c r="Y80" s="113">
        <v>146000</v>
      </c>
      <c r="Z80" s="113"/>
      <c r="AA80" s="113"/>
      <c r="AB80" s="113"/>
      <c r="AC80" s="113"/>
      <c r="AD80" s="113">
        <v>0</v>
      </c>
      <c r="AE80" s="113"/>
      <c r="AF80" s="113"/>
      <c r="AG80" s="113"/>
      <c r="AH80" s="113"/>
      <c r="AI80" s="113">
        <v>146000</v>
      </c>
      <c r="AJ80" s="113"/>
      <c r="AK80" s="113"/>
      <c r="AL80" s="113"/>
      <c r="AM80" s="113"/>
      <c r="AN80" s="113">
        <v>146000</v>
      </c>
      <c r="AO80" s="113"/>
      <c r="AP80" s="113"/>
      <c r="AQ80" s="113"/>
      <c r="AR80" s="113"/>
      <c r="AS80" s="113">
        <v>0</v>
      </c>
      <c r="AT80" s="113"/>
      <c r="AU80" s="113"/>
      <c r="AV80" s="113"/>
      <c r="AW80" s="113"/>
      <c r="AX80" s="113">
        <v>146000</v>
      </c>
      <c r="AY80" s="113"/>
      <c r="AZ80" s="113"/>
      <c r="BA80" s="113"/>
      <c r="BB80" s="113"/>
      <c r="BC80" s="113">
        <v>0</v>
      </c>
      <c r="BD80" s="113"/>
      <c r="BE80" s="113"/>
      <c r="BF80" s="113"/>
      <c r="BG80" s="113"/>
      <c r="BH80" s="113">
        <v>0</v>
      </c>
      <c r="BI80" s="113"/>
      <c r="BJ80" s="113"/>
      <c r="BK80" s="113"/>
      <c r="BL80" s="113"/>
      <c r="BM80" s="113">
        <f t="shared" si="1"/>
        <v>0</v>
      </c>
      <c r="BN80" s="113"/>
      <c r="BO80" s="113"/>
      <c r="BP80" s="113"/>
      <c r="BQ80" s="113"/>
      <c r="BR80" s="20"/>
      <c r="BS80" s="20"/>
      <c r="BT80" s="20"/>
      <c r="BU80" s="20"/>
      <c r="BV80" s="20"/>
      <c r="BW80" s="20"/>
      <c r="BX80" s="20"/>
      <c r="BY80" s="20"/>
    </row>
    <row r="81" spans="1:77" ht="94.5" customHeight="1" x14ac:dyDescent="0.2">
      <c r="A81" s="37">
        <v>5</v>
      </c>
      <c r="B81" s="37"/>
      <c r="C81" s="114" t="s">
        <v>289</v>
      </c>
      <c r="D81" s="86"/>
      <c r="E81" s="86"/>
      <c r="F81" s="86"/>
      <c r="G81" s="86"/>
      <c r="H81" s="86"/>
      <c r="I81" s="87"/>
      <c r="J81" s="127" t="s">
        <v>197</v>
      </c>
      <c r="K81" s="127"/>
      <c r="L81" s="127"/>
      <c r="M81" s="127"/>
      <c r="N81" s="127"/>
      <c r="O81" s="114" t="s">
        <v>285</v>
      </c>
      <c r="P81" s="86"/>
      <c r="Q81" s="86"/>
      <c r="R81" s="86"/>
      <c r="S81" s="86"/>
      <c r="T81" s="86"/>
      <c r="U81" s="86"/>
      <c r="V81" s="86"/>
      <c r="W81" s="86"/>
      <c r="X81" s="87"/>
      <c r="Y81" s="113">
        <v>70000</v>
      </c>
      <c r="Z81" s="113"/>
      <c r="AA81" s="113"/>
      <c r="AB81" s="113"/>
      <c r="AC81" s="113"/>
      <c r="AD81" s="113">
        <v>0</v>
      </c>
      <c r="AE81" s="113"/>
      <c r="AF81" s="113"/>
      <c r="AG81" s="113"/>
      <c r="AH81" s="113"/>
      <c r="AI81" s="113">
        <v>70000</v>
      </c>
      <c r="AJ81" s="113"/>
      <c r="AK81" s="113"/>
      <c r="AL81" s="113"/>
      <c r="AM81" s="113"/>
      <c r="AN81" s="113">
        <v>70000</v>
      </c>
      <c r="AO81" s="113"/>
      <c r="AP81" s="113"/>
      <c r="AQ81" s="113"/>
      <c r="AR81" s="113"/>
      <c r="AS81" s="113">
        <v>0</v>
      </c>
      <c r="AT81" s="113"/>
      <c r="AU81" s="113"/>
      <c r="AV81" s="113"/>
      <c r="AW81" s="113"/>
      <c r="AX81" s="113">
        <v>70000</v>
      </c>
      <c r="AY81" s="113"/>
      <c r="AZ81" s="113"/>
      <c r="BA81" s="113"/>
      <c r="BB81" s="113"/>
      <c r="BC81" s="113">
        <v>0</v>
      </c>
      <c r="BD81" s="113"/>
      <c r="BE81" s="113"/>
      <c r="BF81" s="113"/>
      <c r="BG81" s="113"/>
      <c r="BH81" s="113">
        <v>0</v>
      </c>
      <c r="BI81" s="113"/>
      <c r="BJ81" s="113"/>
      <c r="BK81" s="113"/>
      <c r="BL81" s="113"/>
      <c r="BM81" s="113">
        <f t="shared" si="1"/>
        <v>0</v>
      </c>
      <c r="BN81" s="113"/>
      <c r="BO81" s="113"/>
      <c r="BP81" s="113"/>
      <c r="BQ81" s="113"/>
      <c r="BR81" s="20"/>
      <c r="BS81" s="20"/>
      <c r="BT81" s="20"/>
      <c r="BU81" s="20"/>
      <c r="BV81" s="20"/>
      <c r="BW81" s="20"/>
      <c r="BX81" s="20"/>
      <c r="BY81" s="20"/>
    </row>
    <row r="82" spans="1:77" ht="44.45" customHeight="1" x14ac:dyDescent="0.2">
      <c r="A82" s="37">
        <v>6</v>
      </c>
      <c r="B82" s="37"/>
      <c r="C82" s="114" t="s">
        <v>290</v>
      </c>
      <c r="D82" s="86"/>
      <c r="E82" s="86"/>
      <c r="F82" s="86"/>
      <c r="G82" s="86"/>
      <c r="H82" s="86"/>
      <c r="I82" s="87"/>
      <c r="J82" s="127" t="s">
        <v>88</v>
      </c>
      <c r="K82" s="127"/>
      <c r="L82" s="127"/>
      <c r="M82" s="127"/>
      <c r="N82" s="127"/>
      <c r="O82" s="114" t="s">
        <v>285</v>
      </c>
      <c r="P82" s="86"/>
      <c r="Q82" s="86"/>
      <c r="R82" s="86"/>
      <c r="S82" s="86"/>
      <c r="T82" s="86"/>
      <c r="U82" s="86"/>
      <c r="V82" s="86"/>
      <c r="W82" s="86"/>
      <c r="X82" s="87"/>
      <c r="Y82" s="113">
        <v>593002</v>
      </c>
      <c r="Z82" s="113"/>
      <c r="AA82" s="113"/>
      <c r="AB82" s="113"/>
      <c r="AC82" s="113"/>
      <c r="AD82" s="113">
        <v>0</v>
      </c>
      <c r="AE82" s="113"/>
      <c r="AF82" s="113"/>
      <c r="AG82" s="113"/>
      <c r="AH82" s="113"/>
      <c r="AI82" s="113">
        <v>593002</v>
      </c>
      <c r="AJ82" s="113"/>
      <c r="AK82" s="113"/>
      <c r="AL82" s="113"/>
      <c r="AM82" s="113"/>
      <c r="AN82" s="113">
        <v>471271</v>
      </c>
      <c r="AO82" s="113"/>
      <c r="AP82" s="113"/>
      <c r="AQ82" s="113"/>
      <c r="AR82" s="113"/>
      <c r="AS82" s="113">
        <v>0</v>
      </c>
      <c r="AT82" s="113"/>
      <c r="AU82" s="113"/>
      <c r="AV82" s="113"/>
      <c r="AW82" s="113"/>
      <c r="AX82" s="113">
        <f>AN82</f>
        <v>471271</v>
      </c>
      <c r="AY82" s="113"/>
      <c r="AZ82" s="113"/>
      <c r="BA82" s="113"/>
      <c r="BB82" s="113"/>
      <c r="BC82" s="113">
        <f>Y82-AN82</f>
        <v>121731</v>
      </c>
      <c r="BD82" s="113"/>
      <c r="BE82" s="113"/>
      <c r="BF82" s="113"/>
      <c r="BG82" s="113"/>
      <c r="BH82" s="113">
        <v>0</v>
      </c>
      <c r="BI82" s="113"/>
      <c r="BJ82" s="113"/>
      <c r="BK82" s="113"/>
      <c r="BL82" s="113"/>
      <c r="BM82" s="113">
        <f t="shared" si="1"/>
        <v>121731</v>
      </c>
      <c r="BN82" s="113"/>
      <c r="BO82" s="113"/>
      <c r="BP82" s="113"/>
      <c r="BQ82" s="113"/>
      <c r="BR82" s="20"/>
      <c r="BS82" s="20"/>
      <c r="BT82" s="20"/>
      <c r="BU82" s="20"/>
      <c r="BV82" s="20"/>
      <c r="BW82" s="20"/>
      <c r="BX82" s="20"/>
      <c r="BY82" s="20"/>
    </row>
    <row r="83" spans="1:77" s="13" customFormat="1" ht="15.75" x14ac:dyDescent="0.2">
      <c r="A83" s="44">
        <v>0</v>
      </c>
      <c r="B83" s="44"/>
      <c r="C83" s="129" t="s">
        <v>96</v>
      </c>
      <c r="D83" s="124"/>
      <c r="E83" s="124"/>
      <c r="F83" s="124"/>
      <c r="G83" s="124"/>
      <c r="H83" s="124"/>
      <c r="I83" s="125"/>
      <c r="J83" s="128" t="s">
        <v>83</v>
      </c>
      <c r="K83" s="128"/>
      <c r="L83" s="128"/>
      <c r="M83" s="128"/>
      <c r="N83" s="128"/>
      <c r="O83" s="129" t="s">
        <v>83</v>
      </c>
      <c r="P83" s="124"/>
      <c r="Q83" s="124"/>
      <c r="R83" s="124"/>
      <c r="S83" s="124"/>
      <c r="T83" s="124"/>
      <c r="U83" s="124"/>
      <c r="V83" s="124"/>
      <c r="W83" s="124"/>
      <c r="X83" s="125"/>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c r="BL83" s="97"/>
      <c r="BM83" s="113"/>
      <c r="BN83" s="113"/>
      <c r="BO83" s="113"/>
      <c r="BP83" s="113"/>
      <c r="BQ83" s="113"/>
      <c r="BR83" s="19"/>
      <c r="BS83" s="19"/>
      <c r="BT83" s="19"/>
      <c r="BU83" s="19"/>
      <c r="BV83" s="19"/>
      <c r="BW83" s="19"/>
      <c r="BX83" s="19"/>
      <c r="BY83" s="19"/>
    </row>
    <row r="84" spans="1:77" ht="42.75" customHeight="1" x14ac:dyDescent="0.2">
      <c r="A84" s="37">
        <v>6</v>
      </c>
      <c r="B84" s="37"/>
      <c r="C84" s="114" t="s">
        <v>291</v>
      </c>
      <c r="D84" s="86"/>
      <c r="E84" s="86"/>
      <c r="F84" s="86"/>
      <c r="G84" s="86"/>
      <c r="H84" s="86"/>
      <c r="I84" s="87"/>
      <c r="J84" s="127" t="s">
        <v>107</v>
      </c>
      <c r="K84" s="127"/>
      <c r="L84" s="127"/>
      <c r="M84" s="127"/>
      <c r="N84" s="127"/>
      <c r="O84" s="114" t="s">
        <v>292</v>
      </c>
      <c r="P84" s="86"/>
      <c r="Q84" s="86"/>
      <c r="R84" s="86"/>
      <c r="S84" s="86"/>
      <c r="T84" s="86"/>
      <c r="U84" s="86"/>
      <c r="V84" s="86"/>
      <c r="W84" s="86"/>
      <c r="X84" s="87"/>
      <c r="Y84" s="113">
        <v>30</v>
      </c>
      <c r="Z84" s="113"/>
      <c r="AA84" s="113"/>
      <c r="AB84" s="113"/>
      <c r="AC84" s="113"/>
      <c r="AD84" s="113">
        <v>0</v>
      </c>
      <c r="AE84" s="113"/>
      <c r="AF84" s="113"/>
      <c r="AG84" s="113"/>
      <c r="AH84" s="113"/>
      <c r="AI84" s="113">
        <v>30</v>
      </c>
      <c r="AJ84" s="113"/>
      <c r="AK84" s="113"/>
      <c r="AL84" s="113"/>
      <c r="AM84" s="113"/>
      <c r="AN84" s="113">
        <v>30</v>
      </c>
      <c r="AO84" s="113"/>
      <c r="AP84" s="113"/>
      <c r="AQ84" s="113"/>
      <c r="AR84" s="113"/>
      <c r="AS84" s="113">
        <v>0</v>
      </c>
      <c r="AT84" s="113"/>
      <c r="AU84" s="113"/>
      <c r="AV84" s="113"/>
      <c r="AW84" s="113"/>
      <c r="AX84" s="113">
        <v>30</v>
      </c>
      <c r="AY84" s="113"/>
      <c r="AZ84" s="113"/>
      <c r="BA84" s="113"/>
      <c r="BB84" s="113"/>
      <c r="BC84" s="113">
        <v>0</v>
      </c>
      <c r="BD84" s="113"/>
      <c r="BE84" s="113"/>
      <c r="BF84" s="113"/>
      <c r="BG84" s="113"/>
      <c r="BH84" s="113">
        <v>0</v>
      </c>
      <c r="BI84" s="113"/>
      <c r="BJ84" s="113"/>
      <c r="BK84" s="113"/>
      <c r="BL84" s="113"/>
      <c r="BM84" s="113">
        <f t="shared" si="1"/>
        <v>0</v>
      </c>
      <c r="BN84" s="113"/>
      <c r="BO84" s="113"/>
      <c r="BP84" s="113"/>
      <c r="BQ84" s="113"/>
      <c r="BR84" s="20"/>
      <c r="BS84" s="20"/>
      <c r="BT84" s="20"/>
      <c r="BU84" s="20"/>
      <c r="BV84" s="20"/>
      <c r="BW84" s="20"/>
      <c r="BX84" s="20"/>
      <c r="BY84" s="20"/>
    </row>
    <row r="85" spans="1:77" ht="42.75" customHeight="1" x14ac:dyDescent="0.2">
      <c r="A85" s="37">
        <v>7</v>
      </c>
      <c r="B85" s="37"/>
      <c r="C85" s="114" t="s">
        <v>293</v>
      </c>
      <c r="D85" s="86"/>
      <c r="E85" s="86"/>
      <c r="F85" s="86"/>
      <c r="G85" s="86"/>
      <c r="H85" s="86"/>
      <c r="I85" s="87"/>
      <c r="J85" s="127" t="s">
        <v>107</v>
      </c>
      <c r="K85" s="127"/>
      <c r="L85" s="127"/>
      <c r="M85" s="127"/>
      <c r="N85" s="127"/>
      <c r="O85" s="114" t="s">
        <v>292</v>
      </c>
      <c r="P85" s="86"/>
      <c r="Q85" s="86"/>
      <c r="R85" s="86"/>
      <c r="S85" s="86"/>
      <c r="T85" s="86"/>
      <c r="U85" s="86"/>
      <c r="V85" s="86"/>
      <c r="W85" s="86"/>
      <c r="X85" s="87"/>
      <c r="Y85" s="113">
        <v>1</v>
      </c>
      <c r="Z85" s="113"/>
      <c r="AA85" s="113"/>
      <c r="AB85" s="113"/>
      <c r="AC85" s="113"/>
      <c r="AD85" s="113">
        <v>0</v>
      </c>
      <c r="AE85" s="113"/>
      <c r="AF85" s="113"/>
      <c r="AG85" s="113"/>
      <c r="AH85" s="113"/>
      <c r="AI85" s="113">
        <v>1</v>
      </c>
      <c r="AJ85" s="113"/>
      <c r="AK85" s="113"/>
      <c r="AL85" s="113"/>
      <c r="AM85" s="113"/>
      <c r="AN85" s="113">
        <v>1</v>
      </c>
      <c r="AO85" s="113"/>
      <c r="AP85" s="113"/>
      <c r="AQ85" s="113"/>
      <c r="AR85" s="113"/>
      <c r="AS85" s="113">
        <v>0</v>
      </c>
      <c r="AT85" s="113"/>
      <c r="AU85" s="113"/>
      <c r="AV85" s="113"/>
      <c r="AW85" s="113"/>
      <c r="AX85" s="113">
        <v>1</v>
      </c>
      <c r="AY85" s="113"/>
      <c r="AZ85" s="113"/>
      <c r="BA85" s="113"/>
      <c r="BB85" s="113"/>
      <c r="BC85" s="113">
        <v>0</v>
      </c>
      <c r="BD85" s="113"/>
      <c r="BE85" s="113"/>
      <c r="BF85" s="113"/>
      <c r="BG85" s="113"/>
      <c r="BH85" s="113">
        <v>0</v>
      </c>
      <c r="BI85" s="113"/>
      <c r="BJ85" s="113"/>
      <c r="BK85" s="113"/>
      <c r="BL85" s="113"/>
      <c r="BM85" s="113">
        <f t="shared" si="1"/>
        <v>0</v>
      </c>
      <c r="BN85" s="113"/>
      <c r="BO85" s="113"/>
      <c r="BP85" s="113"/>
      <c r="BQ85" s="113"/>
      <c r="BR85" s="20"/>
      <c r="BS85" s="20"/>
      <c r="BT85" s="20"/>
      <c r="BU85" s="20"/>
      <c r="BV85" s="20"/>
      <c r="BW85" s="20"/>
      <c r="BX85" s="20"/>
      <c r="BY85" s="20"/>
    </row>
    <row r="86" spans="1:77" ht="44.25" customHeight="1" x14ac:dyDescent="0.2">
      <c r="A86" s="37">
        <v>8</v>
      </c>
      <c r="B86" s="37"/>
      <c r="C86" s="114" t="s">
        <v>294</v>
      </c>
      <c r="D86" s="86"/>
      <c r="E86" s="86"/>
      <c r="F86" s="86"/>
      <c r="G86" s="86"/>
      <c r="H86" s="86"/>
      <c r="I86" s="87"/>
      <c r="J86" s="127" t="s">
        <v>107</v>
      </c>
      <c r="K86" s="127"/>
      <c r="L86" s="127"/>
      <c r="M86" s="127"/>
      <c r="N86" s="127"/>
      <c r="O86" s="114" t="s">
        <v>295</v>
      </c>
      <c r="P86" s="86"/>
      <c r="Q86" s="86"/>
      <c r="R86" s="86"/>
      <c r="S86" s="86"/>
      <c r="T86" s="86"/>
      <c r="U86" s="86"/>
      <c r="V86" s="86"/>
      <c r="W86" s="86"/>
      <c r="X86" s="87"/>
      <c r="Y86" s="113">
        <v>20</v>
      </c>
      <c r="Z86" s="113"/>
      <c r="AA86" s="113"/>
      <c r="AB86" s="113"/>
      <c r="AC86" s="113"/>
      <c r="AD86" s="113">
        <v>0</v>
      </c>
      <c r="AE86" s="113"/>
      <c r="AF86" s="113"/>
      <c r="AG86" s="113"/>
      <c r="AH86" s="113"/>
      <c r="AI86" s="113">
        <v>20</v>
      </c>
      <c r="AJ86" s="113"/>
      <c r="AK86" s="113"/>
      <c r="AL86" s="113"/>
      <c r="AM86" s="113"/>
      <c r="AN86" s="113">
        <v>20</v>
      </c>
      <c r="AO86" s="113"/>
      <c r="AP86" s="113"/>
      <c r="AQ86" s="113"/>
      <c r="AR86" s="113"/>
      <c r="AS86" s="113">
        <v>0</v>
      </c>
      <c r="AT86" s="113"/>
      <c r="AU86" s="113"/>
      <c r="AV86" s="113"/>
      <c r="AW86" s="113"/>
      <c r="AX86" s="113">
        <v>20</v>
      </c>
      <c r="AY86" s="113"/>
      <c r="AZ86" s="113"/>
      <c r="BA86" s="113"/>
      <c r="BB86" s="113"/>
      <c r="BC86" s="113">
        <v>0</v>
      </c>
      <c r="BD86" s="113"/>
      <c r="BE86" s="113"/>
      <c r="BF86" s="113"/>
      <c r="BG86" s="113"/>
      <c r="BH86" s="113">
        <v>0</v>
      </c>
      <c r="BI86" s="113"/>
      <c r="BJ86" s="113"/>
      <c r="BK86" s="113"/>
      <c r="BL86" s="113"/>
      <c r="BM86" s="113">
        <f t="shared" si="1"/>
        <v>0</v>
      </c>
      <c r="BN86" s="113"/>
      <c r="BO86" s="113"/>
      <c r="BP86" s="113"/>
      <c r="BQ86" s="113"/>
      <c r="BR86" s="20"/>
      <c r="BS86" s="20"/>
      <c r="BT86" s="20"/>
      <c r="BU86" s="20"/>
      <c r="BV86" s="20"/>
      <c r="BW86" s="20"/>
      <c r="BX86" s="20"/>
      <c r="BY86" s="20"/>
    </row>
    <row r="87" spans="1:77" ht="118.5" customHeight="1" x14ac:dyDescent="0.2">
      <c r="A87" s="37">
        <v>9</v>
      </c>
      <c r="B87" s="37"/>
      <c r="C87" s="114" t="s">
        <v>296</v>
      </c>
      <c r="D87" s="86"/>
      <c r="E87" s="86"/>
      <c r="F87" s="86"/>
      <c r="G87" s="86"/>
      <c r="H87" s="86"/>
      <c r="I87" s="87"/>
      <c r="J87" s="127" t="s">
        <v>107</v>
      </c>
      <c r="K87" s="127"/>
      <c r="L87" s="127"/>
      <c r="M87" s="127"/>
      <c r="N87" s="127"/>
      <c r="O87" s="114" t="s">
        <v>297</v>
      </c>
      <c r="P87" s="86"/>
      <c r="Q87" s="86"/>
      <c r="R87" s="86"/>
      <c r="S87" s="86"/>
      <c r="T87" s="86"/>
      <c r="U87" s="86"/>
      <c r="V87" s="86"/>
      <c r="W87" s="86"/>
      <c r="X87" s="87"/>
      <c r="Y87" s="113">
        <v>10</v>
      </c>
      <c r="Z87" s="113"/>
      <c r="AA87" s="113"/>
      <c r="AB87" s="113"/>
      <c r="AC87" s="113"/>
      <c r="AD87" s="113">
        <v>0</v>
      </c>
      <c r="AE87" s="113"/>
      <c r="AF87" s="113"/>
      <c r="AG87" s="113"/>
      <c r="AH87" s="113"/>
      <c r="AI87" s="113">
        <v>10</v>
      </c>
      <c r="AJ87" s="113"/>
      <c r="AK87" s="113"/>
      <c r="AL87" s="113"/>
      <c r="AM87" s="113"/>
      <c r="AN87" s="113">
        <v>10</v>
      </c>
      <c r="AO87" s="113"/>
      <c r="AP87" s="113"/>
      <c r="AQ87" s="113"/>
      <c r="AR87" s="113"/>
      <c r="AS87" s="113">
        <v>0</v>
      </c>
      <c r="AT87" s="113"/>
      <c r="AU87" s="113"/>
      <c r="AV87" s="113"/>
      <c r="AW87" s="113"/>
      <c r="AX87" s="113">
        <v>10</v>
      </c>
      <c r="AY87" s="113"/>
      <c r="AZ87" s="113"/>
      <c r="BA87" s="113"/>
      <c r="BB87" s="113"/>
      <c r="BC87" s="113">
        <v>0</v>
      </c>
      <c r="BD87" s="113"/>
      <c r="BE87" s="113"/>
      <c r="BF87" s="113"/>
      <c r="BG87" s="113"/>
      <c r="BH87" s="113">
        <v>0</v>
      </c>
      <c r="BI87" s="113"/>
      <c r="BJ87" s="113"/>
      <c r="BK87" s="113"/>
      <c r="BL87" s="113"/>
      <c r="BM87" s="113">
        <f t="shared" si="1"/>
        <v>0</v>
      </c>
      <c r="BN87" s="113"/>
      <c r="BO87" s="113"/>
      <c r="BP87" s="113"/>
      <c r="BQ87" s="113"/>
      <c r="BR87" s="20"/>
      <c r="BS87" s="20"/>
      <c r="BT87" s="20"/>
      <c r="BU87" s="20"/>
      <c r="BV87" s="20"/>
      <c r="BW87" s="20"/>
      <c r="BX87" s="20"/>
      <c r="BY87" s="20"/>
    </row>
    <row r="88" spans="1:77" ht="68.25" customHeight="1" x14ac:dyDescent="0.2">
      <c r="A88" s="37">
        <v>10</v>
      </c>
      <c r="B88" s="37"/>
      <c r="C88" s="114" t="s">
        <v>298</v>
      </c>
      <c r="D88" s="86"/>
      <c r="E88" s="86"/>
      <c r="F88" s="86"/>
      <c r="G88" s="86"/>
      <c r="H88" s="86"/>
      <c r="I88" s="87"/>
      <c r="J88" s="127" t="s">
        <v>107</v>
      </c>
      <c r="K88" s="127"/>
      <c r="L88" s="127"/>
      <c r="M88" s="127"/>
      <c r="N88" s="127"/>
      <c r="O88" s="114" t="s">
        <v>299</v>
      </c>
      <c r="P88" s="86"/>
      <c r="Q88" s="86"/>
      <c r="R88" s="86"/>
      <c r="S88" s="86"/>
      <c r="T88" s="86"/>
      <c r="U88" s="86"/>
      <c r="V88" s="86"/>
      <c r="W88" s="86"/>
      <c r="X88" s="87"/>
      <c r="Y88" s="113">
        <v>7</v>
      </c>
      <c r="Z88" s="113"/>
      <c r="AA88" s="113"/>
      <c r="AB88" s="113"/>
      <c r="AC88" s="113"/>
      <c r="AD88" s="113">
        <v>0</v>
      </c>
      <c r="AE88" s="113"/>
      <c r="AF88" s="113"/>
      <c r="AG88" s="113"/>
      <c r="AH88" s="113"/>
      <c r="AI88" s="113">
        <v>7</v>
      </c>
      <c r="AJ88" s="113"/>
      <c r="AK88" s="113"/>
      <c r="AL88" s="113"/>
      <c r="AM88" s="113"/>
      <c r="AN88" s="113">
        <v>7</v>
      </c>
      <c r="AO88" s="113"/>
      <c r="AP88" s="113"/>
      <c r="AQ88" s="113"/>
      <c r="AR88" s="113"/>
      <c r="AS88" s="113">
        <v>0</v>
      </c>
      <c r="AT88" s="113"/>
      <c r="AU88" s="113"/>
      <c r="AV88" s="113"/>
      <c r="AW88" s="113"/>
      <c r="AX88" s="113">
        <v>7</v>
      </c>
      <c r="AY88" s="113"/>
      <c r="AZ88" s="113"/>
      <c r="BA88" s="113"/>
      <c r="BB88" s="113"/>
      <c r="BC88" s="113">
        <v>0</v>
      </c>
      <c r="BD88" s="113"/>
      <c r="BE88" s="113"/>
      <c r="BF88" s="113"/>
      <c r="BG88" s="113"/>
      <c r="BH88" s="113">
        <v>0</v>
      </c>
      <c r="BI88" s="113"/>
      <c r="BJ88" s="113"/>
      <c r="BK88" s="113"/>
      <c r="BL88" s="113"/>
      <c r="BM88" s="113">
        <f t="shared" si="1"/>
        <v>0</v>
      </c>
      <c r="BN88" s="113"/>
      <c r="BO88" s="113"/>
      <c r="BP88" s="113"/>
      <c r="BQ88" s="113"/>
      <c r="BR88" s="20"/>
      <c r="BS88" s="20"/>
      <c r="BT88" s="20"/>
      <c r="BU88" s="20"/>
      <c r="BV88" s="20"/>
      <c r="BW88" s="20"/>
      <c r="BX88" s="20"/>
      <c r="BY88" s="20"/>
    </row>
    <row r="89" spans="1:77" ht="67.5" customHeight="1" x14ac:dyDescent="0.2">
      <c r="A89" s="37">
        <v>30</v>
      </c>
      <c r="B89" s="37"/>
      <c r="C89" s="114" t="s">
        <v>300</v>
      </c>
      <c r="D89" s="86"/>
      <c r="E89" s="86"/>
      <c r="F89" s="86"/>
      <c r="G89" s="86"/>
      <c r="H89" s="86"/>
      <c r="I89" s="87"/>
      <c r="J89" s="127" t="s">
        <v>107</v>
      </c>
      <c r="K89" s="127"/>
      <c r="L89" s="127"/>
      <c r="M89" s="127"/>
      <c r="N89" s="127"/>
      <c r="O89" s="114" t="s">
        <v>299</v>
      </c>
      <c r="P89" s="86"/>
      <c r="Q89" s="86"/>
      <c r="R89" s="86"/>
      <c r="S89" s="86"/>
      <c r="T89" s="86"/>
      <c r="U89" s="86"/>
      <c r="V89" s="86"/>
      <c r="W89" s="86"/>
      <c r="X89" s="87"/>
      <c r="Y89" s="113">
        <v>7</v>
      </c>
      <c r="Z89" s="113"/>
      <c r="AA89" s="113"/>
      <c r="AB89" s="113"/>
      <c r="AC89" s="113"/>
      <c r="AD89" s="113">
        <v>0</v>
      </c>
      <c r="AE89" s="113"/>
      <c r="AF89" s="113"/>
      <c r="AG89" s="113"/>
      <c r="AH89" s="113"/>
      <c r="AI89" s="113">
        <v>7</v>
      </c>
      <c r="AJ89" s="113"/>
      <c r="AK89" s="113"/>
      <c r="AL89" s="113"/>
      <c r="AM89" s="113"/>
      <c r="AN89" s="113">
        <v>7</v>
      </c>
      <c r="AO89" s="113"/>
      <c r="AP89" s="113"/>
      <c r="AQ89" s="113"/>
      <c r="AR89" s="113"/>
      <c r="AS89" s="113">
        <v>0</v>
      </c>
      <c r="AT89" s="113"/>
      <c r="AU89" s="113"/>
      <c r="AV89" s="113"/>
      <c r="AW89" s="113"/>
      <c r="AX89" s="113">
        <v>7</v>
      </c>
      <c r="AY89" s="113"/>
      <c r="AZ89" s="113"/>
      <c r="BA89" s="113"/>
      <c r="BB89" s="113"/>
      <c r="BC89" s="113">
        <v>0</v>
      </c>
      <c r="BD89" s="113"/>
      <c r="BE89" s="113"/>
      <c r="BF89" s="113"/>
      <c r="BG89" s="113"/>
      <c r="BH89" s="113">
        <v>0</v>
      </c>
      <c r="BI89" s="113"/>
      <c r="BJ89" s="113"/>
      <c r="BK89" s="113"/>
      <c r="BL89" s="113"/>
      <c r="BM89" s="113">
        <f t="shared" si="1"/>
        <v>0</v>
      </c>
      <c r="BN89" s="113"/>
      <c r="BO89" s="113"/>
      <c r="BP89" s="113"/>
      <c r="BQ89" s="113"/>
      <c r="BR89" s="20"/>
      <c r="BS89" s="20"/>
      <c r="BT89" s="20"/>
      <c r="BU89" s="20"/>
      <c r="BV89" s="20"/>
      <c r="BW89" s="20"/>
      <c r="BX89" s="20"/>
      <c r="BY89" s="20"/>
    </row>
    <row r="90" spans="1:77" s="13" customFormat="1" ht="15.75" x14ac:dyDescent="0.2">
      <c r="A90" s="44">
        <v>0</v>
      </c>
      <c r="B90" s="44"/>
      <c r="C90" s="129" t="s">
        <v>109</v>
      </c>
      <c r="D90" s="124"/>
      <c r="E90" s="124"/>
      <c r="F90" s="124"/>
      <c r="G90" s="124"/>
      <c r="H90" s="124"/>
      <c r="I90" s="125"/>
      <c r="J90" s="128" t="s">
        <v>83</v>
      </c>
      <c r="K90" s="128"/>
      <c r="L90" s="128"/>
      <c r="M90" s="128"/>
      <c r="N90" s="128"/>
      <c r="O90" s="129" t="s">
        <v>83</v>
      </c>
      <c r="P90" s="124"/>
      <c r="Q90" s="124"/>
      <c r="R90" s="124"/>
      <c r="S90" s="124"/>
      <c r="T90" s="124"/>
      <c r="U90" s="124"/>
      <c r="V90" s="124"/>
      <c r="W90" s="124"/>
      <c r="X90" s="125"/>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c r="BL90" s="97"/>
      <c r="BM90" s="113"/>
      <c r="BN90" s="113"/>
      <c r="BO90" s="113"/>
      <c r="BP90" s="113"/>
      <c r="BQ90" s="113"/>
      <c r="BR90" s="19"/>
      <c r="BS90" s="19"/>
      <c r="BT90" s="19"/>
      <c r="BU90" s="19"/>
      <c r="BV90" s="19"/>
      <c r="BW90" s="19"/>
      <c r="BX90" s="19"/>
      <c r="BY90" s="19"/>
    </row>
    <row r="91" spans="1:77" ht="94.5" customHeight="1" x14ac:dyDescent="0.2">
      <c r="A91" s="37">
        <v>12</v>
      </c>
      <c r="B91" s="37"/>
      <c r="C91" s="114" t="s">
        <v>301</v>
      </c>
      <c r="D91" s="86"/>
      <c r="E91" s="86"/>
      <c r="F91" s="86"/>
      <c r="G91" s="86"/>
      <c r="H91" s="86"/>
      <c r="I91" s="87"/>
      <c r="J91" s="127" t="s">
        <v>88</v>
      </c>
      <c r="K91" s="127"/>
      <c r="L91" s="127"/>
      <c r="M91" s="127"/>
      <c r="N91" s="127"/>
      <c r="O91" s="114" t="s">
        <v>302</v>
      </c>
      <c r="P91" s="86"/>
      <c r="Q91" s="86"/>
      <c r="R91" s="86"/>
      <c r="S91" s="86"/>
      <c r="T91" s="86"/>
      <c r="U91" s="86"/>
      <c r="V91" s="86"/>
      <c r="W91" s="86"/>
      <c r="X91" s="87"/>
      <c r="Y91" s="113">
        <v>7959</v>
      </c>
      <c r="Z91" s="113"/>
      <c r="AA91" s="113"/>
      <c r="AB91" s="113"/>
      <c r="AC91" s="113"/>
      <c r="AD91" s="113">
        <v>0</v>
      </c>
      <c r="AE91" s="113"/>
      <c r="AF91" s="113"/>
      <c r="AG91" s="113"/>
      <c r="AH91" s="113"/>
      <c r="AI91" s="113">
        <v>7959</v>
      </c>
      <c r="AJ91" s="113"/>
      <c r="AK91" s="113"/>
      <c r="AL91" s="113"/>
      <c r="AM91" s="113"/>
      <c r="AN91" s="113">
        <v>7959</v>
      </c>
      <c r="AO91" s="113"/>
      <c r="AP91" s="113"/>
      <c r="AQ91" s="113"/>
      <c r="AR91" s="113"/>
      <c r="AS91" s="113">
        <v>0</v>
      </c>
      <c r="AT91" s="113"/>
      <c r="AU91" s="113"/>
      <c r="AV91" s="113"/>
      <c r="AW91" s="113"/>
      <c r="AX91" s="113">
        <v>7959</v>
      </c>
      <c r="AY91" s="113"/>
      <c r="AZ91" s="113"/>
      <c r="BA91" s="113"/>
      <c r="BB91" s="113"/>
      <c r="BC91" s="113">
        <v>0</v>
      </c>
      <c r="BD91" s="113"/>
      <c r="BE91" s="113"/>
      <c r="BF91" s="113"/>
      <c r="BG91" s="113"/>
      <c r="BH91" s="113">
        <v>0</v>
      </c>
      <c r="BI91" s="113"/>
      <c r="BJ91" s="113"/>
      <c r="BK91" s="113"/>
      <c r="BL91" s="113"/>
      <c r="BM91" s="113">
        <f t="shared" si="1"/>
        <v>0</v>
      </c>
      <c r="BN91" s="113"/>
      <c r="BO91" s="113"/>
      <c r="BP91" s="113"/>
      <c r="BQ91" s="113"/>
      <c r="BR91" s="20"/>
      <c r="BS91" s="20"/>
      <c r="BT91" s="20"/>
      <c r="BU91" s="20"/>
      <c r="BV91" s="20"/>
      <c r="BW91" s="20"/>
      <c r="BX91" s="20"/>
      <c r="BY91" s="20"/>
    </row>
    <row r="92" spans="1:77" ht="93.75" customHeight="1" x14ac:dyDescent="0.2">
      <c r="A92" s="37">
        <v>13</v>
      </c>
      <c r="B92" s="37"/>
      <c r="C92" s="114" t="s">
        <v>303</v>
      </c>
      <c r="D92" s="86"/>
      <c r="E92" s="86"/>
      <c r="F92" s="86"/>
      <c r="G92" s="86"/>
      <c r="H92" s="86"/>
      <c r="I92" s="87"/>
      <c r="J92" s="127" t="s">
        <v>88</v>
      </c>
      <c r="K92" s="127"/>
      <c r="L92" s="127"/>
      <c r="M92" s="127"/>
      <c r="N92" s="127"/>
      <c r="O92" s="114" t="s">
        <v>304</v>
      </c>
      <c r="P92" s="86"/>
      <c r="Q92" s="86"/>
      <c r="R92" s="86"/>
      <c r="S92" s="86"/>
      <c r="T92" s="86"/>
      <c r="U92" s="86"/>
      <c r="V92" s="86"/>
      <c r="W92" s="86"/>
      <c r="X92" s="87"/>
      <c r="Y92" s="113">
        <v>4900</v>
      </c>
      <c r="Z92" s="113"/>
      <c r="AA92" s="113"/>
      <c r="AB92" s="113"/>
      <c r="AC92" s="113"/>
      <c r="AD92" s="113">
        <v>0</v>
      </c>
      <c r="AE92" s="113"/>
      <c r="AF92" s="113"/>
      <c r="AG92" s="113"/>
      <c r="AH92" s="113"/>
      <c r="AI92" s="113">
        <v>4900</v>
      </c>
      <c r="AJ92" s="113"/>
      <c r="AK92" s="113"/>
      <c r="AL92" s="113"/>
      <c r="AM92" s="113"/>
      <c r="AN92" s="113">
        <v>4900</v>
      </c>
      <c r="AO92" s="113"/>
      <c r="AP92" s="113"/>
      <c r="AQ92" s="113"/>
      <c r="AR92" s="113"/>
      <c r="AS92" s="113">
        <v>0</v>
      </c>
      <c r="AT92" s="113"/>
      <c r="AU92" s="113"/>
      <c r="AV92" s="113"/>
      <c r="AW92" s="113"/>
      <c r="AX92" s="113">
        <v>4900</v>
      </c>
      <c r="AY92" s="113"/>
      <c r="AZ92" s="113"/>
      <c r="BA92" s="113"/>
      <c r="BB92" s="113"/>
      <c r="BC92" s="113">
        <v>0</v>
      </c>
      <c r="BD92" s="113"/>
      <c r="BE92" s="113"/>
      <c r="BF92" s="113"/>
      <c r="BG92" s="113"/>
      <c r="BH92" s="113">
        <v>0</v>
      </c>
      <c r="BI92" s="113"/>
      <c r="BJ92" s="113"/>
      <c r="BK92" s="113"/>
      <c r="BL92" s="113"/>
      <c r="BM92" s="113">
        <f t="shared" si="1"/>
        <v>0</v>
      </c>
      <c r="BN92" s="113"/>
      <c r="BO92" s="113"/>
      <c r="BP92" s="113"/>
      <c r="BQ92" s="113"/>
      <c r="BR92" s="20"/>
      <c r="BS92" s="20"/>
      <c r="BT92" s="20"/>
      <c r="BU92" s="20"/>
      <c r="BV92" s="20"/>
      <c r="BW92" s="20"/>
      <c r="BX92" s="20"/>
      <c r="BY92" s="20"/>
    </row>
    <row r="93" spans="1:77" ht="42.75" customHeight="1" x14ac:dyDescent="0.2">
      <c r="A93" s="37">
        <v>14</v>
      </c>
      <c r="B93" s="37"/>
      <c r="C93" s="114" t="s">
        <v>305</v>
      </c>
      <c r="D93" s="86"/>
      <c r="E93" s="86"/>
      <c r="F93" s="86"/>
      <c r="G93" s="86"/>
      <c r="H93" s="86"/>
      <c r="I93" s="87"/>
      <c r="J93" s="127" t="s">
        <v>88</v>
      </c>
      <c r="K93" s="127"/>
      <c r="L93" s="127"/>
      <c r="M93" s="127"/>
      <c r="N93" s="127"/>
      <c r="O93" s="114" t="s">
        <v>306</v>
      </c>
      <c r="P93" s="86"/>
      <c r="Q93" s="86"/>
      <c r="R93" s="86"/>
      <c r="S93" s="86"/>
      <c r="T93" s="86"/>
      <c r="U93" s="86"/>
      <c r="V93" s="86"/>
      <c r="W93" s="86"/>
      <c r="X93" s="87"/>
      <c r="Y93" s="113">
        <v>58</v>
      </c>
      <c r="Z93" s="113"/>
      <c r="AA93" s="113"/>
      <c r="AB93" s="113"/>
      <c r="AC93" s="113"/>
      <c r="AD93" s="113">
        <v>0</v>
      </c>
      <c r="AE93" s="113"/>
      <c r="AF93" s="113"/>
      <c r="AG93" s="113"/>
      <c r="AH93" s="113"/>
      <c r="AI93" s="113">
        <v>58</v>
      </c>
      <c r="AJ93" s="113"/>
      <c r="AK93" s="113"/>
      <c r="AL93" s="113"/>
      <c r="AM93" s="113"/>
      <c r="AN93" s="113">
        <v>58</v>
      </c>
      <c r="AO93" s="113"/>
      <c r="AP93" s="113"/>
      <c r="AQ93" s="113"/>
      <c r="AR93" s="113"/>
      <c r="AS93" s="113">
        <v>0</v>
      </c>
      <c r="AT93" s="113"/>
      <c r="AU93" s="113"/>
      <c r="AV93" s="113"/>
      <c r="AW93" s="113"/>
      <c r="AX93" s="113">
        <v>58</v>
      </c>
      <c r="AY93" s="113"/>
      <c r="AZ93" s="113"/>
      <c r="BA93" s="113"/>
      <c r="BB93" s="113"/>
      <c r="BC93" s="113">
        <v>0</v>
      </c>
      <c r="BD93" s="113"/>
      <c r="BE93" s="113"/>
      <c r="BF93" s="113"/>
      <c r="BG93" s="113"/>
      <c r="BH93" s="113">
        <v>0</v>
      </c>
      <c r="BI93" s="113"/>
      <c r="BJ93" s="113"/>
      <c r="BK93" s="113"/>
      <c r="BL93" s="113"/>
      <c r="BM93" s="113">
        <f t="shared" si="1"/>
        <v>0</v>
      </c>
      <c r="BN93" s="113"/>
      <c r="BO93" s="113"/>
      <c r="BP93" s="113"/>
      <c r="BQ93" s="113"/>
      <c r="BR93" s="20"/>
      <c r="BS93" s="20"/>
      <c r="BT93" s="20"/>
      <c r="BU93" s="20"/>
      <c r="BV93" s="20"/>
      <c r="BW93" s="20"/>
      <c r="BX93" s="20"/>
      <c r="BY93" s="20"/>
    </row>
    <row r="94" spans="1:77" ht="58.5" customHeight="1" x14ac:dyDescent="0.2">
      <c r="A94" s="37">
        <v>15</v>
      </c>
      <c r="B94" s="37"/>
      <c r="C94" s="114" t="s">
        <v>307</v>
      </c>
      <c r="D94" s="86"/>
      <c r="E94" s="86"/>
      <c r="F94" s="86"/>
      <c r="G94" s="86"/>
      <c r="H94" s="86"/>
      <c r="I94" s="87"/>
      <c r="J94" s="127" t="s">
        <v>88</v>
      </c>
      <c r="K94" s="127"/>
      <c r="L94" s="127"/>
      <c r="M94" s="127"/>
      <c r="N94" s="127"/>
      <c r="O94" s="114" t="s">
        <v>308</v>
      </c>
      <c r="P94" s="86"/>
      <c r="Q94" s="86"/>
      <c r="R94" s="86"/>
      <c r="S94" s="86"/>
      <c r="T94" s="86"/>
      <c r="U94" s="86"/>
      <c r="V94" s="86"/>
      <c r="W94" s="86"/>
      <c r="X94" s="87"/>
      <c r="Y94" s="113">
        <v>14600</v>
      </c>
      <c r="Z94" s="113"/>
      <c r="AA94" s="113"/>
      <c r="AB94" s="113"/>
      <c r="AC94" s="113"/>
      <c r="AD94" s="113">
        <v>0</v>
      </c>
      <c r="AE94" s="113"/>
      <c r="AF94" s="113"/>
      <c r="AG94" s="113"/>
      <c r="AH94" s="113"/>
      <c r="AI94" s="113">
        <v>14600</v>
      </c>
      <c r="AJ94" s="113"/>
      <c r="AK94" s="113"/>
      <c r="AL94" s="113"/>
      <c r="AM94" s="113"/>
      <c r="AN94" s="113">
        <v>14600</v>
      </c>
      <c r="AO94" s="113"/>
      <c r="AP94" s="113"/>
      <c r="AQ94" s="113"/>
      <c r="AR94" s="113"/>
      <c r="AS94" s="113">
        <v>0</v>
      </c>
      <c r="AT94" s="113"/>
      <c r="AU94" s="113"/>
      <c r="AV94" s="113"/>
      <c r="AW94" s="113"/>
      <c r="AX94" s="113">
        <v>14600</v>
      </c>
      <c r="AY94" s="113"/>
      <c r="AZ94" s="113"/>
      <c r="BA94" s="113"/>
      <c r="BB94" s="113"/>
      <c r="BC94" s="113">
        <v>0</v>
      </c>
      <c r="BD94" s="113"/>
      <c r="BE94" s="113"/>
      <c r="BF94" s="113"/>
      <c r="BG94" s="113"/>
      <c r="BH94" s="113">
        <v>0</v>
      </c>
      <c r="BI94" s="113"/>
      <c r="BJ94" s="113"/>
      <c r="BK94" s="113"/>
      <c r="BL94" s="113"/>
      <c r="BM94" s="113">
        <f t="shared" si="1"/>
        <v>0</v>
      </c>
      <c r="BN94" s="113"/>
      <c r="BO94" s="113"/>
      <c r="BP94" s="113"/>
      <c r="BQ94" s="113"/>
      <c r="BR94" s="20"/>
      <c r="BS94" s="20"/>
      <c r="BT94" s="20"/>
      <c r="BU94" s="20"/>
      <c r="BV94" s="20"/>
      <c r="BW94" s="20"/>
      <c r="BX94" s="20"/>
      <c r="BY94" s="20"/>
    </row>
    <row r="95" spans="1:77" ht="54.75" customHeight="1" x14ac:dyDescent="0.2">
      <c r="A95" s="37">
        <v>16</v>
      </c>
      <c r="B95" s="37"/>
      <c r="C95" s="114" t="s">
        <v>309</v>
      </c>
      <c r="D95" s="86"/>
      <c r="E95" s="86"/>
      <c r="F95" s="86"/>
      <c r="G95" s="86"/>
      <c r="H95" s="86"/>
      <c r="I95" s="87"/>
      <c r="J95" s="127" t="s">
        <v>88</v>
      </c>
      <c r="K95" s="127"/>
      <c r="L95" s="127"/>
      <c r="M95" s="127"/>
      <c r="N95" s="127"/>
      <c r="O95" s="114" t="s">
        <v>310</v>
      </c>
      <c r="P95" s="86"/>
      <c r="Q95" s="86"/>
      <c r="R95" s="86"/>
      <c r="S95" s="86"/>
      <c r="T95" s="86"/>
      <c r="U95" s="86"/>
      <c r="V95" s="86"/>
      <c r="W95" s="86"/>
      <c r="X95" s="87"/>
      <c r="Y95" s="113">
        <v>10000</v>
      </c>
      <c r="Z95" s="113"/>
      <c r="AA95" s="113"/>
      <c r="AB95" s="113"/>
      <c r="AC95" s="113"/>
      <c r="AD95" s="113">
        <v>0</v>
      </c>
      <c r="AE95" s="113"/>
      <c r="AF95" s="113"/>
      <c r="AG95" s="113"/>
      <c r="AH95" s="113"/>
      <c r="AI95" s="113">
        <v>10000</v>
      </c>
      <c r="AJ95" s="113"/>
      <c r="AK95" s="113"/>
      <c r="AL95" s="113"/>
      <c r="AM95" s="113"/>
      <c r="AN95" s="113">
        <v>10000</v>
      </c>
      <c r="AO95" s="113"/>
      <c r="AP95" s="113"/>
      <c r="AQ95" s="113"/>
      <c r="AR95" s="113"/>
      <c r="AS95" s="113">
        <v>0</v>
      </c>
      <c r="AT95" s="113"/>
      <c r="AU95" s="113"/>
      <c r="AV95" s="113"/>
      <c r="AW95" s="113"/>
      <c r="AX95" s="113">
        <v>10000</v>
      </c>
      <c r="AY95" s="113"/>
      <c r="AZ95" s="113"/>
      <c r="BA95" s="113"/>
      <c r="BB95" s="113"/>
      <c r="BC95" s="113">
        <v>0</v>
      </c>
      <c r="BD95" s="113"/>
      <c r="BE95" s="113"/>
      <c r="BF95" s="113"/>
      <c r="BG95" s="113"/>
      <c r="BH95" s="113">
        <v>0</v>
      </c>
      <c r="BI95" s="113"/>
      <c r="BJ95" s="113"/>
      <c r="BK95" s="113"/>
      <c r="BL95" s="113"/>
      <c r="BM95" s="113">
        <f t="shared" si="1"/>
        <v>0</v>
      </c>
      <c r="BN95" s="113"/>
      <c r="BO95" s="113"/>
      <c r="BP95" s="113"/>
      <c r="BQ95" s="113"/>
      <c r="BR95" s="20"/>
      <c r="BS95" s="20"/>
      <c r="BT95" s="20"/>
      <c r="BU95" s="20"/>
      <c r="BV95" s="20"/>
      <c r="BW95" s="20"/>
      <c r="BX95" s="20"/>
      <c r="BY95" s="20"/>
    </row>
    <row r="96" spans="1:77" s="13" customFormat="1" ht="15.75" x14ac:dyDescent="0.2">
      <c r="A96" s="44">
        <v>0</v>
      </c>
      <c r="B96" s="44"/>
      <c r="C96" s="129" t="s">
        <v>127</v>
      </c>
      <c r="D96" s="124"/>
      <c r="E96" s="124"/>
      <c r="F96" s="124"/>
      <c r="G96" s="124"/>
      <c r="H96" s="124"/>
      <c r="I96" s="125"/>
      <c r="J96" s="128" t="s">
        <v>83</v>
      </c>
      <c r="K96" s="128"/>
      <c r="L96" s="128"/>
      <c r="M96" s="128"/>
      <c r="N96" s="128"/>
      <c r="O96" s="129" t="s">
        <v>83</v>
      </c>
      <c r="P96" s="124"/>
      <c r="Q96" s="124"/>
      <c r="R96" s="124"/>
      <c r="S96" s="124"/>
      <c r="T96" s="124"/>
      <c r="U96" s="124"/>
      <c r="V96" s="124"/>
      <c r="W96" s="124"/>
      <c r="X96" s="125"/>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c r="BL96" s="97"/>
      <c r="BM96" s="113"/>
      <c r="BN96" s="113"/>
      <c r="BO96" s="113"/>
      <c r="BP96" s="113"/>
      <c r="BQ96" s="113"/>
      <c r="BR96" s="19"/>
      <c r="BS96" s="19"/>
      <c r="BT96" s="19"/>
      <c r="BU96" s="19"/>
      <c r="BV96" s="19"/>
      <c r="BW96" s="19"/>
      <c r="BX96" s="19"/>
      <c r="BY96" s="19"/>
    </row>
    <row r="97" spans="1:79" ht="52.5" customHeight="1" x14ac:dyDescent="0.2">
      <c r="A97" s="37">
        <v>17</v>
      </c>
      <c r="B97" s="37"/>
      <c r="C97" s="114" t="s">
        <v>311</v>
      </c>
      <c r="D97" s="86"/>
      <c r="E97" s="86"/>
      <c r="F97" s="86"/>
      <c r="G97" s="86"/>
      <c r="H97" s="86"/>
      <c r="I97" s="87"/>
      <c r="J97" s="127" t="s">
        <v>129</v>
      </c>
      <c r="K97" s="127"/>
      <c r="L97" s="127"/>
      <c r="M97" s="127"/>
      <c r="N97" s="127"/>
      <c r="O97" s="114" t="s">
        <v>312</v>
      </c>
      <c r="P97" s="86"/>
      <c r="Q97" s="86"/>
      <c r="R97" s="86"/>
      <c r="S97" s="86"/>
      <c r="T97" s="86"/>
      <c r="U97" s="86"/>
      <c r="V97" s="86"/>
      <c r="W97" s="86"/>
      <c r="X97" s="87"/>
      <c r="Y97" s="113">
        <v>100</v>
      </c>
      <c r="Z97" s="113"/>
      <c r="AA97" s="113"/>
      <c r="AB97" s="113"/>
      <c r="AC97" s="113"/>
      <c r="AD97" s="113">
        <v>0</v>
      </c>
      <c r="AE97" s="113"/>
      <c r="AF97" s="113"/>
      <c r="AG97" s="113"/>
      <c r="AH97" s="113"/>
      <c r="AI97" s="113">
        <v>100</v>
      </c>
      <c r="AJ97" s="113"/>
      <c r="AK97" s="113"/>
      <c r="AL97" s="113"/>
      <c r="AM97" s="113"/>
      <c r="AN97" s="113">
        <v>100</v>
      </c>
      <c r="AO97" s="113"/>
      <c r="AP97" s="113"/>
      <c r="AQ97" s="113"/>
      <c r="AR97" s="113"/>
      <c r="AS97" s="113">
        <v>0</v>
      </c>
      <c r="AT97" s="113"/>
      <c r="AU97" s="113"/>
      <c r="AV97" s="113"/>
      <c r="AW97" s="113"/>
      <c r="AX97" s="113">
        <v>100</v>
      </c>
      <c r="AY97" s="113"/>
      <c r="AZ97" s="113"/>
      <c r="BA97" s="113"/>
      <c r="BB97" s="113"/>
      <c r="BC97" s="113">
        <v>0</v>
      </c>
      <c r="BD97" s="113"/>
      <c r="BE97" s="113"/>
      <c r="BF97" s="113"/>
      <c r="BG97" s="113"/>
      <c r="BH97" s="113">
        <v>0</v>
      </c>
      <c r="BI97" s="113"/>
      <c r="BJ97" s="113"/>
      <c r="BK97" s="113"/>
      <c r="BL97" s="113"/>
      <c r="BM97" s="113">
        <f t="shared" si="1"/>
        <v>0</v>
      </c>
      <c r="BN97" s="113"/>
      <c r="BO97" s="113"/>
      <c r="BP97" s="113"/>
      <c r="BQ97" s="113"/>
      <c r="BR97" s="20"/>
      <c r="BS97" s="20"/>
      <c r="BT97" s="20"/>
      <c r="BU97" s="20"/>
      <c r="BV97" s="20"/>
      <c r="BW97" s="20"/>
      <c r="BX97" s="20"/>
      <c r="BY97" s="20"/>
    </row>
    <row r="98" spans="1:79" ht="54" customHeight="1" x14ac:dyDescent="0.2">
      <c r="A98" s="37">
        <v>18</v>
      </c>
      <c r="B98" s="37"/>
      <c r="C98" s="114" t="s">
        <v>313</v>
      </c>
      <c r="D98" s="86"/>
      <c r="E98" s="86"/>
      <c r="F98" s="86"/>
      <c r="G98" s="86"/>
      <c r="H98" s="86"/>
      <c r="I98" s="87"/>
      <c r="J98" s="127" t="s">
        <v>129</v>
      </c>
      <c r="K98" s="127"/>
      <c r="L98" s="127"/>
      <c r="M98" s="127"/>
      <c r="N98" s="127"/>
      <c r="O98" s="114" t="s">
        <v>312</v>
      </c>
      <c r="P98" s="86"/>
      <c r="Q98" s="86"/>
      <c r="R98" s="86"/>
      <c r="S98" s="86"/>
      <c r="T98" s="86"/>
      <c r="U98" s="86"/>
      <c r="V98" s="86"/>
      <c r="W98" s="86"/>
      <c r="X98" s="87"/>
      <c r="Y98" s="113">
        <v>100</v>
      </c>
      <c r="Z98" s="113"/>
      <c r="AA98" s="113"/>
      <c r="AB98" s="113"/>
      <c r="AC98" s="113"/>
      <c r="AD98" s="113">
        <v>0</v>
      </c>
      <c r="AE98" s="113"/>
      <c r="AF98" s="113"/>
      <c r="AG98" s="113"/>
      <c r="AH98" s="113"/>
      <c r="AI98" s="113">
        <v>100</v>
      </c>
      <c r="AJ98" s="113"/>
      <c r="AK98" s="113"/>
      <c r="AL98" s="113"/>
      <c r="AM98" s="113"/>
      <c r="AN98" s="113">
        <v>100</v>
      </c>
      <c r="AO98" s="113"/>
      <c r="AP98" s="113"/>
      <c r="AQ98" s="113"/>
      <c r="AR98" s="113"/>
      <c r="AS98" s="113">
        <v>0</v>
      </c>
      <c r="AT98" s="113"/>
      <c r="AU98" s="113"/>
      <c r="AV98" s="113"/>
      <c r="AW98" s="113"/>
      <c r="AX98" s="113">
        <v>100</v>
      </c>
      <c r="AY98" s="113"/>
      <c r="AZ98" s="113"/>
      <c r="BA98" s="113"/>
      <c r="BB98" s="113"/>
      <c r="BC98" s="113">
        <v>0</v>
      </c>
      <c r="BD98" s="113"/>
      <c r="BE98" s="113"/>
      <c r="BF98" s="113"/>
      <c r="BG98" s="113"/>
      <c r="BH98" s="113">
        <v>0</v>
      </c>
      <c r="BI98" s="113"/>
      <c r="BJ98" s="113"/>
      <c r="BK98" s="113"/>
      <c r="BL98" s="113"/>
      <c r="BM98" s="113">
        <f t="shared" si="1"/>
        <v>0</v>
      </c>
      <c r="BN98" s="113"/>
      <c r="BO98" s="113"/>
      <c r="BP98" s="113"/>
      <c r="BQ98" s="113"/>
      <c r="BR98" s="20"/>
      <c r="BS98" s="20"/>
      <c r="BT98" s="20"/>
      <c r="BU98" s="20"/>
      <c r="BV98" s="20"/>
      <c r="BW98" s="20"/>
      <c r="BX98" s="20"/>
      <c r="BY98" s="20"/>
    </row>
    <row r="99" spans="1:79" ht="43.5" customHeight="1" x14ac:dyDescent="0.2">
      <c r="A99" s="37">
        <v>19</v>
      </c>
      <c r="B99" s="37"/>
      <c r="C99" s="114" t="s">
        <v>314</v>
      </c>
      <c r="D99" s="86"/>
      <c r="E99" s="86"/>
      <c r="F99" s="86"/>
      <c r="G99" s="86"/>
      <c r="H99" s="86"/>
      <c r="I99" s="87"/>
      <c r="J99" s="127" t="s">
        <v>129</v>
      </c>
      <c r="K99" s="127"/>
      <c r="L99" s="127"/>
      <c r="M99" s="127"/>
      <c r="N99" s="127"/>
      <c r="O99" s="114" t="s">
        <v>315</v>
      </c>
      <c r="P99" s="86"/>
      <c r="Q99" s="86"/>
      <c r="R99" s="86"/>
      <c r="S99" s="86"/>
      <c r="T99" s="86"/>
      <c r="U99" s="86"/>
      <c r="V99" s="86"/>
      <c r="W99" s="86"/>
      <c r="X99" s="87"/>
      <c r="Y99" s="113">
        <v>100</v>
      </c>
      <c r="Z99" s="113"/>
      <c r="AA99" s="113"/>
      <c r="AB99" s="113"/>
      <c r="AC99" s="113"/>
      <c r="AD99" s="113">
        <v>0</v>
      </c>
      <c r="AE99" s="113"/>
      <c r="AF99" s="113"/>
      <c r="AG99" s="113"/>
      <c r="AH99" s="113"/>
      <c r="AI99" s="113">
        <v>100</v>
      </c>
      <c r="AJ99" s="113"/>
      <c r="AK99" s="113"/>
      <c r="AL99" s="113"/>
      <c r="AM99" s="113"/>
      <c r="AN99" s="113">
        <v>100</v>
      </c>
      <c r="AO99" s="113"/>
      <c r="AP99" s="113"/>
      <c r="AQ99" s="113"/>
      <c r="AR99" s="113"/>
      <c r="AS99" s="113">
        <v>0</v>
      </c>
      <c r="AT99" s="113"/>
      <c r="AU99" s="113"/>
      <c r="AV99" s="113"/>
      <c r="AW99" s="113"/>
      <c r="AX99" s="113">
        <v>100</v>
      </c>
      <c r="AY99" s="113"/>
      <c r="AZ99" s="113"/>
      <c r="BA99" s="113"/>
      <c r="BB99" s="113"/>
      <c r="BC99" s="113">
        <v>0</v>
      </c>
      <c r="BD99" s="113"/>
      <c r="BE99" s="113"/>
      <c r="BF99" s="113"/>
      <c r="BG99" s="113"/>
      <c r="BH99" s="113">
        <v>0</v>
      </c>
      <c r="BI99" s="113"/>
      <c r="BJ99" s="113"/>
      <c r="BK99" s="113"/>
      <c r="BL99" s="113"/>
      <c r="BM99" s="113">
        <f t="shared" si="1"/>
        <v>0</v>
      </c>
      <c r="BN99" s="113"/>
      <c r="BO99" s="113"/>
      <c r="BP99" s="113"/>
      <c r="BQ99" s="113"/>
      <c r="BR99" s="20"/>
      <c r="BS99" s="20"/>
      <c r="BT99" s="20"/>
      <c r="BU99" s="20"/>
      <c r="BV99" s="20"/>
      <c r="BW99" s="20"/>
      <c r="BX99" s="20"/>
      <c r="BY99" s="20"/>
    </row>
    <row r="100" spans="1:79" ht="87.75" customHeight="1" x14ac:dyDescent="0.2">
      <c r="A100" s="37">
        <v>20</v>
      </c>
      <c r="B100" s="37"/>
      <c r="C100" s="114" t="s">
        <v>316</v>
      </c>
      <c r="D100" s="86"/>
      <c r="E100" s="86"/>
      <c r="F100" s="86"/>
      <c r="G100" s="86"/>
      <c r="H100" s="86"/>
      <c r="I100" s="87"/>
      <c r="J100" s="127" t="s">
        <v>129</v>
      </c>
      <c r="K100" s="127"/>
      <c r="L100" s="127"/>
      <c r="M100" s="127"/>
      <c r="N100" s="127"/>
      <c r="O100" s="114" t="s">
        <v>317</v>
      </c>
      <c r="P100" s="86"/>
      <c r="Q100" s="86"/>
      <c r="R100" s="86"/>
      <c r="S100" s="86"/>
      <c r="T100" s="86"/>
      <c r="U100" s="86"/>
      <c r="V100" s="86"/>
      <c r="W100" s="86"/>
      <c r="X100" s="87"/>
      <c r="Y100" s="113">
        <v>100</v>
      </c>
      <c r="Z100" s="113"/>
      <c r="AA100" s="113"/>
      <c r="AB100" s="113"/>
      <c r="AC100" s="113"/>
      <c r="AD100" s="113">
        <v>0</v>
      </c>
      <c r="AE100" s="113"/>
      <c r="AF100" s="113"/>
      <c r="AG100" s="113"/>
      <c r="AH100" s="113"/>
      <c r="AI100" s="113">
        <v>100</v>
      </c>
      <c r="AJ100" s="113"/>
      <c r="AK100" s="113"/>
      <c r="AL100" s="113"/>
      <c r="AM100" s="113"/>
      <c r="AN100" s="113">
        <v>100</v>
      </c>
      <c r="AO100" s="113"/>
      <c r="AP100" s="113"/>
      <c r="AQ100" s="113"/>
      <c r="AR100" s="113"/>
      <c r="AS100" s="113">
        <v>0</v>
      </c>
      <c r="AT100" s="113"/>
      <c r="AU100" s="113"/>
      <c r="AV100" s="113"/>
      <c r="AW100" s="113"/>
      <c r="AX100" s="113">
        <v>100</v>
      </c>
      <c r="AY100" s="113"/>
      <c r="AZ100" s="113"/>
      <c r="BA100" s="113"/>
      <c r="BB100" s="113"/>
      <c r="BC100" s="113">
        <v>0</v>
      </c>
      <c r="BD100" s="113"/>
      <c r="BE100" s="113"/>
      <c r="BF100" s="113"/>
      <c r="BG100" s="113"/>
      <c r="BH100" s="113">
        <v>0</v>
      </c>
      <c r="BI100" s="113"/>
      <c r="BJ100" s="113"/>
      <c r="BK100" s="113"/>
      <c r="BL100" s="113"/>
      <c r="BM100" s="113">
        <f t="shared" si="1"/>
        <v>0</v>
      </c>
      <c r="BN100" s="113"/>
      <c r="BO100" s="113"/>
      <c r="BP100" s="113"/>
      <c r="BQ100" s="113"/>
      <c r="BR100" s="20"/>
      <c r="BS100" s="20"/>
      <c r="BT100" s="20"/>
      <c r="BU100" s="20"/>
      <c r="BV100" s="20"/>
      <c r="BW100" s="20"/>
      <c r="BX100" s="20"/>
      <c r="BY100" s="20"/>
    </row>
    <row r="101" spans="1:79" ht="73.5" customHeight="1" x14ac:dyDescent="0.2">
      <c r="A101" s="37">
        <v>21</v>
      </c>
      <c r="B101" s="37"/>
      <c r="C101" s="114" t="s">
        <v>318</v>
      </c>
      <c r="D101" s="86"/>
      <c r="E101" s="86"/>
      <c r="F101" s="86"/>
      <c r="G101" s="86"/>
      <c r="H101" s="86"/>
      <c r="I101" s="87"/>
      <c r="J101" s="127" t="s">
        <v>129</v>
      </c>
      <c r="K101" s="127"/>
      <c r="L101" s="127"/>
      <c r="M101" s="127"/>
      <c r="N101" s="127"/>
      <c r="O101" s="114" t="s">
        <v>299</v>
      </c>
      <c r="P101" s="86"/>
      <c r="Q101" s="86"/>
      <c r="R101" s="86"/>
      <c r="S101" s="86"/>
      <c r="T101" s="86"/>
      <c r="U101" s="86"/>
      <c r="V101" s="86"/>
      <c r="W101" s="86"/>
      <c r="X101" s="87"/>
      <c r="Y101" s="113">
        <v>100</v>
      </c>
      <c r="Z101" s="113"/>
      <c r="AA101" s="113"/>
      <c r="AB101" s="113"/>
      <c r="AC101" s="113"/>
      <c r="AD101" s="113">
        <v>0</v>
      </c>
      <c r="AE101" s="113"/>
      <c r="AF101" s="113"/>
      <c r="AG101" s="113"/>
      <c r="AH101" s="113"/>
      <c r="AI101" s="113">
        <v>100</v>
      </c>
      <c r="AJ101" s="113"/>
      <c r="AK101" s="113"/>
      <c r="AL101" s="113"/>
      <c r="AM101" s="113"/>
      <c r="AN101" s="113">
        <v>100</v>
      </c>
      <c r="AO101" s="113"/>
      <c r="AP101" s="113"/>
      <c r="AQ101" s="113"/>
      <c r="AR101" s="113"/>
      <c r="AS101" s="113">
        <v>0</v>
      </c>
      <c r="AT101" s="113"/>
      <c r="AU101" s="113"/>
      <c r="AV101" s="113"/>
      <c r="AW101" s="113"/>
      <c r="AX101" s="113">
        <v>100</v>
      </c>
      <c r="AY101" s="113"/>
      <c r="AZ101" s="113"/>
      <c r="BA101" s="113"/>
      <c r="BB101" s="113"/>
      <c r="BC101" s="113">
        <v>0</v>
      </c>
      <c r="BD101" s="113"/>
      <c r="BE101" s="113"/>
      <c r="BF101" s="113"/>
      <c r="BG101" s="113"/>
      <c r="BH101" s="113">
        <v>0</v>
      </c>
      <c r="BI101" s="113"/>
      <c r="BJ101" s="113"/>
      <c r="BK101" s="113"/>
      <c r="BL101" s="113"/>
      <c r="BM101" s="113">
        <f t="shared" si="1"/>
        <v>0</v>
      </c>
      <c r="BN101" s="113"/>
      <c r="BO101" s="113"/>
      <c r="BP101" s="113"/>
      <c r="BQ101" s="113"/>
      <c r="BR101" s="20"/>
      <c r="BS101" s="20"/>
      <c r="BT101" s="20"/>
      <c r="BU101" s="20"/>
      <c r="BV101" s="20"/>
      <c r="BW101" s="20"/>
      <c r="BX101" s="20"/>
      <c r="BY101" s="20"/>
    </row>
    <row r="102" spans="1:79" ht="76.5" customHeight="1" x14ac:dyDescent="0.2">
      <c r="A102" s="37">
        <v>22</v>
      </c>
      <c r="B102" s="37"/>
      <c r="C102" s="114" t="s">
        <v>319</v>
      </c>
      <c r="D102" s="86"/>
      <c r="E102" s="86"/>
      <c r="F102" s="86"/>
      <c r="G102" s="86"/>
      <c r="H102" s="86"/>
      <c r="I102" s="87"/>
      <c r="J102" s="127" t="s">
        <v>129</v>
      </c>
      <c r="K102" s="127"/>
      <c r="L102" s="127"/>
      <c r="M102" s="127"/>
      <c r="N102" s="127"/>
      <c r="O102" s="114" t="s">
        <v>299</v>
      </c>
      <c r="P102" s="86"/>
      <c r="Q102" s="86"/>
      <c r="R102" s="86"/>
      <c r="S102" s="86"/>
      <c r="T102" s="86"/>
      <c r="U102" s="86"/>
      <c r="V102" s="86"/>
      <c r="W102" s="86"/>
      <c r="X102" s="87"/>
      <c r="Y102" s="113">
        <v>100</v>
      </c>
      <c r="Z102" s="113"/>
      <c r="AA102" s="113"/>
      <c r="AB102" s="113"/>
      <c r="AC102" s="113"/>
      <c r="AD102" s="113">
        <v>0</v>
      </c>
      <c r="AE102" s="113"/>
      <c r="AF102" s="113"/>
      <c r="AG102" s="113"/>
      <c r="AH102" s="113"/>
      <c r="AI102" s="113">
        <v>100</v>
      </c>
      <c r="AJ102" s="113"/>
      <c r="AK102" s="113"/>
      <c r="AL102" s="113"/>
      <c r="AM102" s="113"/>
      <c r="AN102" s="113">
        <v>100</v>
      </c>
      <c r="AO102" s="113"/>
      <c r="AP102" s="113"/>
      <c r="AQ102" s="113"/>
      <c r="AR102" s="113"/>
      <c r="AS102" s="113">
        <v>0</v>
      </c>
      <c r="AT102" s="113"/>
      <c r="AU102" s="113"/>
      <c r="AV102" s="113"/>
      <c r="AW102" s="113"/>
      <c r="AX102" s="113">
        <v>100</v>
      </c>
      <c r="AY102" s="113"/>
      <c r="AZ102" s="113"/>
      <c r="BA102" s="113"/>
      <c r="BB102" s="113"/>
      <c r="BC102" s="113">
        <v>0</v>
      </c>
      <c r="BD102" s="113"/>
      <c r="BE102" s="113"/>
      <c r="BF102" s="113"/>
      <c r="BG102" s="113"/>
      <c r="BH102" s="113">
        <v>0</v>
      </c>
      <c r="BI102" s="113"/>
      <c r="BJ102" s="113"/>
      <c r="BK102" s="113"/>
      <c r="BL102" s="113"/>
      <c r="BM102" s="113">
        <f t="shared" si="1"/>
        <v>0</v>
      </c>
      <c r="BN102" s="113"/>
      <c r="BO102" s="113"/>
      <c r="BP102" s="113"/>
      <c r="BQ102" s="113"/>
      <c r="BR102" s="20"/>
      <c r="BS102" s="20"/>
      <c r="BT102" s="20"/>
      <c r="BU102" s="20"/>
      <c r="BV102" s="20"/>
      <c r="BW102" s="20"/>
      <c r="BX102" s="20"/>
      <c r="BY102" s="20"/>
    </row>
    <row r="103" spans="1:79" ht="15.75" x14ac:dyDescent="0.2">
      <c r="A103" s="21"/>
      <c r="B103" s="21"/>
      <c r="C103" s="22"/>
      <c r="D103" s="22"/>
      <c r="E103" s="22"/>
      <c r="F103" s="22"/>
      <c r="G103" s="22"/>
      <c r="H103" s="22"/>
      <c r="I103" s="22"/>
      <c r="J103" s="22"/>
      <c r="K103" s="22"/>
      <c r="L103" s="22"/>
      <c r="M103" s="22"/>
      <c r="N103" s="22"/>
      <c r="O103" s="22"/>
      <c r="P103" s="22"/>
      <c r="Q103" s="22"/>
      <c r="R103" s="22"/>
      <c r="S103" s="22"/>
      <c r="T103" s="22"/>
      <c r="U103" s="22"/>
      <c r="V103" s="22"/>
      <c r="W103" s="22"/>
      <c r="X103" s="22"/>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4"/>
      <c r="AY103" s="24"/>
      <c r="AZ103" s="24"/>
      <c r="BA103" s="24"/>
      <c r="BB103" s="24"/>
      <c r="BC103" s="24"/>
      <c r="BD103" s="24"/>
      <c r="BE103" s="24"/>
      <c r="BF103" s="24"/>
      <c r="BG103" s="24"/>
      <c r="BH103" s="24"/>
      <c r="BI103" s="24"/>
      <c r="BJ103" s="24"/>
      <c r="BK103" s="24"/>
      <c r="BL103" s="24"/>
      <c r="BM103" s="24"/>
      <c r="BN103" s="24"/>
      <c r="BO103" s="24"/>
      <c r="BP103" s="24"/>
      <c r="BQ103" s="24"/>
      <c r="BR103" s="20"/>
      <c r="BS103" s="20"/>
      <c r="BT103" s="20"/>
      <c r="BU103" s="20"/>
      <c r="BV103" s="20"/>
      <c r="BW103" s="20"/>
      <c r="BX103" s="20"/>
      <c r="BY103" s="20"/>
    </row>
    <row r="104" spans="1:79" ht="15.75" customHeight="1" x14ac:dyDescent="0.2">
      <c r="A104" s="49" t="s">
        <v>59</v>
      </c>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s="49"/>
      <c r="AW104" s="49"/>
      <c r="AX104" s="49"/>
      <c r="AY104" s="49"/>
      <c r="AZ104" s="49"/>
      <c r="BA104" s="49"/>
      <c r="BB104" s="49"/>
      <c r="BC104" s="49"/>
      <c r="BD104" s="49"/>
      <c r="BE104" s="49"/>
      <c r="BF104" s="49"/>
      <c r="BG104" s="49"/>
      <c r="BH104" s="49"/>
      <c r="BI104" s="49"/>
      <c r="BJ104" s="49"/>
      <c r="BK104" s="49"/>
      <c r="BL104" s="49"/>
      <c r="BM104" s="49"/>
      <c r="BN104" s="49"/>
      <c r="BO104" s="49"/>
      <c r="BP104" s="49"/>
      <c r="BQ104" s="49"/>
    </row>
    <row r="105" spans="1:79" ht="9" customHeight="1" x14ac:dyDescent="0.2">
      <c r="A105" s="21"/>
      <c r="B105" s="21"/>
      <c r="C105" s="22"/>
      <c r="D105" s="22"/>
      <c r="E105" s="22"/>
      <c r="F105" s="22"/>
      <c r="G105" s="22"/>
      <c r="H105" s="22"/>
      <c r="I105" s="22"/>
      <c r="J105" s="22"/>
      <c r="K105" s="22"/>
      <c r="L105" s="22"/>
      <c r="M105" s="22"/>
      <c r="N105" s="22"/>
      <c r="O105" s="22"/>
      <c r="P105" s="22"/>
      <c r="Q105" s="22"/>
      <c r="R105" s="22"/>
      <c r="S105" s="22"/>
      <c r="T105" s="22"/>
      <c r="U105" s="22"/>
      <c r="V105" s="22"/>
      <c r="W105" s="22"/>
      <c r="X105" s="22"/>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4"/>
      <c r="AY105" s="24"/>
      <c r="AZ105" s="24"/>
      <c r="BA105" s="24"/>
      <c r="BB105" s="24"/>
      <c r="BC105" s="24"/>
      <c r="BD105" s="24"/>
      <c r="BE105" s="24"/>
      <c r="BF105" s="24"/>
      <c r="BG105" s="24"/>
      <c r="BH105" s="24"/>
      <c r="BI105" s="24"/>
      <c r="BJ105" s="24"/>
      <c r="BK105" s="24"/>
      <c r="BL105" s="24"/>
      <c r="BM105" s="24"/>
      <c r="BN105" s="24"/>
      <c r="BO105" s="24"/>
      <c r="BP105" s="24"/>
      <c r="BQ105" s="24"/>
      <c r="BR105" s="20"/>
      <c r="BS105" s="20"/>
      <c r="BT105" s="20"/>
      <c r="BU105" s="20"/>
      <c r="BV105" s="20"/>
      <c r="BW105" s="20"/>
      <c r="BX105" s="20"/>
      <c r="BY105" s="20"/>
    </row>
    <row r="106" spans="1:79" ht="30.6" customHeight="1" x14ac:dyDescent="0.2">
      <c r="A106" s="80" t="s">
        <v>3</v>
      </c>
      <c r="B106" s="81"/>
      <c r="C106" s="80" t="s">
        <v>6</v>
      </c>
      <c r="D106" s="101"/>
      <c r="E106" s="101"/>
      <c r="F106" s="101"/>
      <c r="G106" s="101"/>
      <c r="H106" s="101"/>
      <c r="I106" s="81"/>
      <c r="J106" s="80" t="s">
        <v>5</v>
      </c>
      <c r="K106" s="101"/>
      <c r="L106" s="101"/>
      <c r="M106" s="101"/>
      <c r="N106" s="81"/>
      <c r="O106" s="72" t="s">
        <v>60</v>
      </c>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111"/>
      <c r="BA106" s="111"/>
      <c r="BB106" s="111"/>
      <c r="BC106" s="111"/>
      <c r="BD106" s="111"/>
      <c r="BE106" s="111"/>
      <c r="BF106" s="111"/>
      <c r="BG106" s="111"/>
      <c r="BH106" s="111"/>
      <c r="BI106" s="111"/>
      <c r="BJ106" s="111"/>
      <c r="BK106" s="111"/>
      <c r="BL106" s="111"/>
      <c r="BM106" s="111"/>
      <c r="BN106" s="111"/>
      <c r="BO106" s="111"/>
      <c r="BP106" s="111"/>
      <c r="BQ106" s="112"/>
      <c r="BR106" s="18"/>
      <c r="BS106" s="18"/>
      <c r="BT106" s="18"/>
      <c r="BU106" s="18"/>
      <c r="BV106" s="18"/>
      <c r="BW106" s="18"/>
      <c r="BX106" s="18"/>
      <c r="BY106" s="18"/>
    </row>
    <row r="107" spans="1:79" ht="15.95" customHeight="1" x14ac:dyDescent="0.2">
      <c r="A107" s="42">
        <v>1</v>
      </c>
      <c r="B107" s="42"/>
      <c r="C107" s="42">
        <v>2</v>
      </c>
      <c r="D107" s="42"/>
      <c r="E107" s="42"/>
      <c r="F107" s="42"/>
      <c r="G107" s="42"/>
      <c r="H107" s="42"/>
      <c r="I107" s="42"/>
      <c r="J107" s="42">
        <v>3</v>
      </c>
      <c r="K107" s="42"/>
      <c r="L107" s="42"/>
      <c r="M107" s="42"/>
      <c r="N107" s="42"/>
      <c r="O107" s="72">
        <v>4</v>
      </c>
      <c r="P107" s="105"/>
      <c r="Q107" s="105"/>
      <c r="R107" s="105"/>
      <c r="S107" s="105"/>
      <c r="T107" s="105"/>
      <c r="U107" s="105"/>
      <c r="V107" s="105"/>
      <c r="W107" s="105"/>
      <c r="X107" s="105"/>
      <c r="Y107" s="105"/>
      <c r="Z107" s="105"/>
      <c r="AA107" s="105"/>
      <c r="AB107" s="105"/>
      <c r="AC107" s="105"/>
      <c r="AD107" s="105"/>
      <c r="AE107" s="105"/>
      <c r="AF107" s="105"/>
      <c r="AG107" s="105"/>
      <c r="AH107" s="105"/>
      <c r="AI107" s="105"/>
      <c r="AJ107" s="105"/>
      <c r="AK107" s="105"/>
      <c r="AL107" s="105"/>
      <c r="AM107" s="105"/>
      <c r="AN107" s="105"/>
      <c r="AO107" s="105"/>
      <c r="AP107" s="105"/>
      <c r="AQ107" s="105"/>
      <c r="AR107" s="105"/>
      <c r="AS107" s="105"/>
      <c r="AT107" s="105"/>
      <c r="AU107" s="105"/>
      <c r="AV107" s="105"/>
      <c r="AW107" s="105"/>
      <c r="AX107" s="105"/>
      <c r="AY107" s="105"/>
      <c r="AZ107" s="105"/>
      <c r="BA107" s="105"/>
      <c r="BB107" s="105"/>
      <c r="BC107" s="105"/>
      <c r="BD107" s="105"/>
      <c r="BE107" s="105"/>
      <c r="BF107" s="105"/>
      <c r="BG107" s="105"/>
      <c r="BH107" s="105"/>
      <c r="BI107" s="105"/>
      <c r="BJ107" s="105"/>
      <c r="BK107" s="105"/>
      <c r="BL107" s="105"/>
      <c r="BM107" s="105"/>
      <c r="BN107" s="105"/>
      <c r="BO107" s="105"/>
      <c r="BP107" s="105"/>
      <c r="BQ107" s="106"/>
      <c r="BR107" s="14"/>
      <c r="BS107" s="14"/>
      <c r="BT107" s="14"/>
      <c r="BU107" s="14"/>
      <c r="BV107" s="14"/>
      <c r="BW107" s="14"/>
      <c r="BX107" s="14"/>
      <c r="BY107" s="14"/>
    </row>
    <row r="108" spans="1:79" ht="12.75" hidden="1" customHeight="1" x14ac:dyDescent="0.2">
      <c r="A108" s="37" t="s">
        <v>33</v>
      </c>
      <c r="B108" s="37"/>
      <c r="C108" s="65" t="s">
        <v>13</v>
      </c>
      <c r="D108" s="66"/>
      <c r="E108" s="66"/>
      <c r="F108" s="66"/>
      <c r="G108" s="66"/>
      <c r="H108" s="66"/>
      <c r="I108" s="67"/>
      <c r="J108" s="37" t="s">
        <v>14</v>
      </c>
      <c r="K108" s="37"/>
      <c r="L108" s="37"/>
      <c r="M108" s="37"/>
      <c r="N108" s="37"/>
      <c r="O108" s="107" t="s">
        <v>68</v>
      </c>
      <c r="P108" s="108"/>
      <c r="Q108" s="108"/>
      <c r="R108" s="108"/>
      <c r="S108" s="108"/>
      <c r="T108" s="108"/>
      <c r="U108" s="108"/>
      <c r="V108" s="108"/>
      <c r="W108" s="108"/>
      <c r="X108" s="108"/>
      <c r="Y108" s="109"/>
      <c r="Z108" s="109"/>
      <c r="AA108" s="109"/>
      <c r="AB108" s="109"/>
      <c r="AC108" s="109"/>
      <c r="AD108" s="109"/>
      <c r="AE108" s="109"/>
      <c r="AF108" s="109"/>
      <c r="AG108" s="109"/>
      <c r="AH108" s="109"/>
      <c r="AI108" s="109"/>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09"/>
      <c r="BE108" s="109"/>
      <c r="BF108" s="109"/>
      <c r="BG108" s="109"/>
      <c r="BH108" s="109"/>
      <c r="BI108" s="109"/>
      <c r="BJ108" s="109"/>
      <c r="BK108" s="109"/>
      <c r="BL108" s="109"/>
      <c r="BM108" s="109"/>
      <c r="BN108" s="109"/>
      <c r="BO108" s="109"/>
      <c r="BP108" s="109"/>
      <c r="BQ108" s="110"/>
      <c r="CA108" s="1" t="s">
        <v>67</v>
      </c>
    </row>
    <row r="109" spans="1:79" s="13" customFormat="1" ht="15.75" x14ac:dyDescent="0.2">
      <c r="A109" s="44">
        <v>0</v>
      </c>
      <c r="B109" s="44"/>
      <c r="C109" s="44" t="s">
        <v>82</v>
      </c>
      <c r="D109" s="44"/>
      <c r="E109" s="44"/>
      <c r="F109" s="44"/>
      <c r="G109" s="44"/>
      <c r="H109" s="44"/>
      <c r="I109" s="44"/>
      <c r="J109" s="44"/>
      <c r="K109" s="44"/>
      <c r="L109" s="44"/>
      <c r="M109" s="44"/>
      <c r="N109" s="44"/>
      <c r="O109" s="45"/>
      <c r="P109" s="46"/>
      <c r="Q109" s="46"/>
      <c r="R109" s="46"/>
      <c r="S109" s="46"/>
      <c r="T109" s="46"/>
      <c r="U109" s="46"/>
      <c r="V109" s="46"/>
      <c r="W109" s="46"/>
      <c r="X109" s="46"/>
      <c r="Y109" s="47"/>
      <c r="Z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c r="BA109" s="47"/>
      <c r="BB109" s="47"/>
      <c r="BC109" s="47"/>
      <c r="BD109" s="47"/>
      <c r="BE109" s="47"/>
      <c r="BF109" s="47"/>
      <c r="BG109" s="47"/>
      <c r="BH109" s="47"/>
      <c r="BI109" s="47"/>
      <c r="BJ109" s="47"/>
      <c r="BK109" s="47"/>
      <c r="BL109" s="47"/>
      <c r="BM109" s="47"/>
      <c r="BN109" s="47"/>
      <c r="BO109" s="47"/>
      <c r="BP109" s="47"/>
      <c r="BQ109" s="48"/>
      <c r="BR109" s="25"/>
      <c r="BS109" s="25"/>
      <c r="BT109" s="25"/>
      <c r="BU109" s="25"/>
      <c r="BV109" s="25"/>
      <c r="BW109" s="25"/>
      <c r="BX109" s="25"/>
      <c r="BY109" s="25"/>
      <c r="CA109" s="13" t="s">
        <v>62</v>
      </c>
    </row>
    <row r="110" spans="1:79" ht="45" customHeight="1" x14ac:dyDescent="0.2">
      <c r="A110" s="37">
        <v>1</v>
      </c>
      <c r="B110" s="37"/>
      <c r="C110" s="80" t="s">
        <v>284</v>
      </c>
      <c r="D110" s="101"/>
      <c r="E110" s="101"/>
      <c r="F110" s="101"/>
      <c r="G110" s="101"/>
      <c r="H110" s="101"/>
      <c r="I110" s="81"/>
      <c r="J110" s="200" t="s">
        <v>197</v>
      </c>
      <c r="K110" s="201"/>
      <c r="L110" s="201"/>
      <c r="M110" s="201"/>
      <c r="N110" s="202"/>
      <c r="O110" s="194" t="s">
        <v>335</v>
      </c>
      <c r="P110" s="195"/>
      <c r="Q110" s="195"/>
      <c r="R110" s="195"/>
      <c r="S110" s="195"/>
      <c r="T110" s="195"/>
      <c r="U110" s="195"/>
      <c r="V110" s="195"/>
      <c r="W110" s="195"/>
      <c r="X110" s="195"/>
      <c r="Y110" s="195"/>
      <c r="Z110" s="195"/>
      <c r="AA110" s="195"/>
      <c r="AB110" s="195"/>
      <c r="AC110" s="195"/>
      <c r="AD110" s="195"/>
      <c r="AE110" s="195"/>
      <c r="AF110" s="195"/>
      <c r="AG110" s="195"/>
      <c r="AH110" s="195"/>
      <c r="AI110" s="195"/>
      <c r="AJ110" s="195"/>
      <c r="AK110" s="195"/>
      <c r="AL110" s="195"/>
      <c r="AM110" s="195"/>
      <c r="AN110" s="195"/>
      <c r="AO110" s="195"/>
      <c r="AP110" s="195"/>
      <c r="AQ110" s="195"/>
      <c r="AR110" s="195"/>
      <c r="AS110" s="195"/>
      <c r="AT110" s="195"/>
      <c r="AU110" s="195"/>
      <c r="AV110" s="195"/>
      <c r="AW110" s="195"/>
      <c r="AX110" s="195"/>
      <c r="AY110" s="195"/>
      <c r="AZ110" s="195"/>
      <c r="BA110" s="195"/>
      <c r="BB110" s="195"/>
      <c r="BC110" s="195"/>
      <c r="BD110" s="195"/>
      <c r="BE110" s="195"/>
      <c r="BF110" s="195"/>
      <c r="BG110" s="195"/>
      <c r="BH110" s="195"/>
      <c r="BI110" s="195"/>
      <c r="BJ110" s="195"/>
      <c r="BK110" s="195"/>
      <c r="BL110" s="195"/>
      <c r="BM110" s="195"/>
      <c r="BN110" s="195"/>
      <c r="BO110" s="195"/>
      <c r="BP110" s="195"/>
      <c r="BQ110" s="196"/>
      <c r="BR110" s="14"/>
      <c r="BS110" s="14"/>
      <c r="BT110" s="14"/>
      <c r="BU110" s="14"/>
      <c r="BV110" s="14"/>
      <c r="BW110" s="14"/>
      <c r="BX110" s="14"/>
      <c r="BY110" s="14"/>
    </row>
    <row r="111" spans="1:79" ht="45.75" customHeight="1" x14ac:dyDescent="0.2">
      <c r="A111" s="37">
        <v>6</v>
      </c>
      <c r="B111" s="37"/>
      <c r="C111" s="80" t="s">
        <v>290</v>
      </c>
      <c r="D111" s="101"/>
      <c r="E111" s="101"/>
      <c r="F111" s="101"/>
      <c r="G111" s="101"/>
      <c r="H111" s="101"/>
      <c r="I111" s="81"/>
      <c r="J111" s="203"/>
      <c r="K111" s="204"/>
      <c r="L111" s="204"/>
      <c r="M111" s="204"/>
      <c r="N111" s="205"/>
      <c r="O111" s="197"/>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9"/>
      <c r="BR111" s="14"/>
      <c r="BS111" s="14"/>
      <c r="BT111" s="14"/>
      <c r="BU111" s="14"/>
      <c r="BV111" s="14"/>
      <c r="BW111" s="14"/>
      <c r="BX111" s="14"/>
      <c r="BY111" s="14"/>
    </row>
    <row r="112" spans="1:79" s="13" customFormat="1" ht="15.75" x14ac:dyDescent="0.2">
      <c r="A112" s="44">
        <v>0</v>
      </c>
      <c r="B112" s="44"/>
      <c r="C112" s="44" t="s">
        <v>96</v>
      </c>
      <c r="D112" s="44"/>
      <c r="E112" s="44"/>
      <c r="F112" s="44"/>
      <c r="G112" s="44"/>
      <c r="H112" s="44"/>
      <c r="I112" s="44"/>
      <c r="J112" s="44"/>
      <c r="K112" s="44"/>
      <c r="L112" s="44"/>
      <c r="M112" s="44"/>
      <c r="N112" s="44"/>
      <c r="O112" s="45"/>
      <c r="P112" s="46"/>
      <c r="Q112" s="46"/>
      <c r="R112" s="46"/>
      <c r="S112" s="46"/>
      <c r="T112" s="46"/>
      <c r="U112" s="46"/>
      <c r="V112" s="46"/>
      <c r="W112" s="46"/>
      <c r="X112" s="46"/>
      <c r="Y112" s="47"/>
      <c r="Z112" s="47"/>
      <c r="AA112" s="47"/>
      <c r="AB112" s="47"/>
      <c r="AC112" s="47"/>
      <c r="AD112" s="47"/>
      <c r="AE112" s="47"/>
      <c r="AF112" s="47"/>
      <c r="AG112" s="47"/>
      <c r="AH112" s="47"/>
      <c r="AI112" s="47"/>
      <c r="AJ112" s="47"/>
      <c r="AK112" s="47"/>
      <c r="AL112" s="47"/>
      <c r="AM112" s="47"/>
      <c r="AN112" s="47"/>
      <c r="AO112" s="47"/>
      <c r="AP112" s="47"/>
      <c r="AQ112" s="47"/>
      <c r="AR112" s="47"/>
      <c r="AS112" s="47"/>
      <c r="AT112" s="47"/>
      <c r="AU112" s="47"/>
      <c r="AV112" s="47"/>
      <c r="AW112" s="47"/>
      <c r="AX112" s="47"/>
      <c r="AY112" s="47"/>
      <c r="AZ112" s="47"/>
      <c r="BA112" s="47"/>
      <c r="BB112" s="47"/>
      <c r="BC112" s="47"/>
      <c r="BD112" s="47"/>
      <c r="BE112" s="47"/>
      <c r="BF112" s="47"/>
      <c r="BG112" s="47"/>
      <c r="BH112" s="47"/>
      <c r="BI112" s="47"/>
      <c r="BJ112" s="47"/>
      <c r="BK112" s="47"/>
      <c r="BL112" s="47"/>
      <c r="BM112" s="47"/>
      <c r="BN112" s="47"/>
      <c r="BO112" s="47"/>
      <c r="BP112" s="47"/>
      <c r="BQ112" s="48"/>
      <c r="BR112" s="25"/>
      <c r="BS112" s="25"/>
      <c r="BT112" s="25"/>
      <c r="BU112" s="25"/>
      <c r="BV112" s="25"/>
      <c r="BW112" s="25"/>
      <c r="BX112" s="25"/>
      <c r="BY112" s="25"/>
    </row>
    <row r="113" spans="1:82" s="13" customFormat="1" ht="8.4499999999999993" customHeight="1" x14ac:dyDescent="0.2">
      <c r="A113" s="44">
        <v>0</v>
      </c>
      <c r="B113" s="44"/>
      <c r="C113" s="44"/>
      <c r="D113" s="44"/>
      <c r="E113" s="44"/>
      <c r="F113" s="44"/>
      <c r="G113" s="44"/>
      <c r="H113" s="44"/>
      <c r="I113" s="44"/>
      <c r="J113" s="44"/>
      <c r="K113" s="44"/>
      <c r="L113" s="44"/>
      <c r="M113" s="44"/>
      <c r="N113" s="44"/>
      <c r="O113" s="45"/>
      <c r="P113" s="46"/>
      <c r="Q113" s="46"/>
      <c r="R113" s="46"/>
      <c r="S113" s="46"/>
      <c r="T113" s="46"/>
      <c r="U113" s="46"/>
      <c r="V113" s="46"/>
      <c r="W113" s="46"/>
      <c r="X113" s="46"/>
      <c r="Y113" s="47"/>
      <c r="Z113" s="47"/>
      <c r="AA113" s="47"/>
      <c r="AB113" s="47"/>
      <c r="AC113" s="47"/>
      <c r="AD113" s="47"/>
      <c r="AE113" s="47"/>
      <c r="AF113" s="47"/>
      <c r="AG113" s="47"/>
      <c r="AH113" s="47"/>
      <c r="AI113" s="47"/>
      <c r="AJ113" s="47"/>
      <c r="AK113" s="47"/>
      <c r="AL113" s="47"/>
      <c r="AM113" s="47"/>
      <c r="AN113" s="47"/>
      <c r="AO113" s="47"/>
      <c r="AP113" s="47"/>
      <c r="AQ113" s="47"/>
      <c r="AR113" s="47"/>
      <c r="AS113" s="47"/>
      <c r="AT113" s="47"/>
      <c r="AU113" s="47"/>
      <c r="AV113" s="47"/>
      <c r="AW113" s="47"/>
      <c r="AX113" s="47"/>
      <c r="AY113" s="47"/>
      <c r="AZ113" s="47"/>
      <c r="BA113" s="47"/>
      <c r="BB113" s="47"/>
      <c r="BC113" s="47"/>
      <c r="BD113" s="47"/>
      <c r="BE113" s="47"/>
      <c r="BF113" s="47"/>
      <c r="BG113" s="47"/>
      <c r="BH113" s="47"/>
      <c r="BI113" s="47"/>
      <c r="BJ113" s="47"/>
      <c r="BK113" s="47"/>
      <c r="BL113" s="47"/>
      <c r="BM113" s="47"/>
      <c r="BN113" s="47"/>
      <c r="BO113" s="47"/>
      <c r="BP113" s="47"/>
      <c r="BQ113" s="48"/>
      <c r="BR113" s="25"/>
      <c r="BS113" s="25"/>
      <c r="BT113" s="25"/>
      <c r="BU113" s="25"/>
      <c r="BV113" s="25"/>
      <c r="BW113" s="25"/>
      <c r="BX113" s="25"/>
      <c r="BY113" s="25"/>
    </row>
    <row r="114" spans="1:82" s="13" customFormat="1" ht="15.75" x14ac:dyDescent="0.2">
      <c r="A114" s="44">
        <v>0</v>
      </c>
      <c r="B114" s="44"/>
      <c r="C114" s="44" t="s">
        <v>109</v>
      </c>
      <c r="D114" s="44"/>
      <c r="E114" s="44"/>
      <c r="F114" s="44"/>
      <c r="G114" s="44"/>
      <c r="H114" s="44"/>
      <c r="I114" s="44"/>
      <c r="J114" s="44"/>
      <c r="K114" s="44"/>
      <c r="L114" s="44"/>
      <c r="M114" s="44"/>
      <c r="N114" s="44"/>
      <c r="O114" s="45"/>
      <c r="P114" s="46"/>
      <c r="Q114" s="46"/>
      <c r="R114" s="46"/>
      <c r="S114" s="46"/>
      <c r="T114" s="46"/>
      <c r="U114" s="46"/>
      <c r="V114" s="46"/>
      <c r="W114" s="46"/>
      <c r="X114" s="46"/>
      <c r="Y114" s="47"/>
      <c r="Z114" s="47"/>
      <c r="AA114" s="47"/>
      <c r="AB114" s="47"/>
      <c r="AC114" s="47"/>
      <c r="AD114" s="47"/>
      <c r="AE114" s="47"/>
      <c r="AF114" s="47"/>
      <c r="AG114" s="47"/>
      <c r="AH114" s="47"/>
      <c r="AI114" s="47"/>
      <c r="AJ114" s="47"/>
      <c r="AK114" s="47"/>
      <c r="AL114" s="47"/>
      <c r="AM114" s="47"/>
      <c r="AN114" s="47"/>
      <c r="AO114" s="47"/>
      <c r="AP114" s="47"/>
      <c r="AQ114" s="47"/>
      <c r="AR114" s="47"/>
      <c r="AS114" s="47"/>
      <c r="AT114" s="47"/>
      <c r="AU114" s="47"/>
      <c r="AV114" s="47"/>
      <c r="AW114" s="47"/>
      <c r="AX114" s="47"/>
      <c r="AY114" s="47"/>
      <c r="AZ114" s="47"/>
      <c r="BA114" s="47"/>
      <c r="BB114" s="47"/>
      <c r="BC114" s="47"/>
      <c r="BD114" s="47"/>
      <c r="BE114" s="47"/>
      <c r="BF114" s="47"/>
      <c r="BG114" s="47"/>
      <c r="BH114" s="47"/>
      <c r="BI114" s="47"/>
      <c r="BJ114" s="47"/>
      <c r="BK114" s="47"/>
      <c r="BL114" s="47"/>
      <c r="BM114" s="47"/>
      <c r="BN114" s="47"/>
      <c r="BO114" s="47"/>
      <c r="BP114" s="47"/>
      <c r="BQ114" s="48"/>
      <c r="BR114" s="25"/>
      <c r="BS114" s="25"/>
      <c r="BT114" s="25"/>
      <c r="BU114" s="25"/>
      <c r="BV114" s="25"/>
      <c r="BW114" s="25"/>
      <c r="BX114" s="25"/>
      <c r="BY114" s="25"/>
    </row>
    <row r="115" spans="1:82" s="36" customFormat="1" ht="10.15" customHeight="1" x14ac:dyDescent="0.25">
      <c r="A115" s="42"/>
      <c r="B115" s="42"/>
      <c r="C115" s="209"/>
      <c r="D115" s="156"/>
      <c r="E115" s="156"/>
      <c r="F115" s="156"/>
      <c r="G115" s="156"/>
      <c r="H115" s="156"/>
      <c r="I115" s="157"/>
      <c r="J115" s="42"/>
      <c r="K115" s="42"/>
      <c r="L115" s="42"/>
      <c r="M115" s="42"/>
      <c r="N115" s="42"/>
      <c r="O115" s="150"/>
      <c r="P115" s="151"/>
      <c r="Q115" s="151"/>
      <c r="R115" s="151"/>
      <c r="S115" s="151"/>
      <c r="T115" s="151"/>
      <c r="U115" s="151"/>
      <c r="V115" s="151"/>
      <c r="W115" s="151"/>
      <c r="X115" s="151"/>
      <c r="Y115" s="152"/>
      <c r="Z115" s="152"/>
      <c r="AA115" s="152"/>
      <c r="AB115" s="152"/>
      <c r="AC115" s="152"/>
      <c r="AD115" s="152"/>
      <c r="AE115" s="152"/>
      <c r="AF115" s="152"/>
      <c r="AG115" s="152"/>
      <c r="AH115" s="152"/>
      <c r="AI115" s="152"/>
      <c r="AJ115" s="152"/>
      <c r="AK115" s="152"/>
      <c r="AL115" s="152"/>
      <c r="AM115" s="152"/>
      <c r="AN115" s="152"/>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c r="BI115" s="152"/>
      <c r="BJ115" s="152"/>
      <c r="BK115" s="152"/>
      <c r="BL115" s="152"/>
      <c r="BM115" s="152"/>
      <c r="BN115" s="152"/>
      <c r="BO115" s="152"/>
      <c r="BP115" s="152"/>
      <c r="BQ115" s="153"/>
      <c r="BR115" s="25"/>
      <c r="BS115" s="25"/>
      <c r="BT115" s="25"/>
      <c r="BU115" s="25"/>
      <c r="BV115" s="25"/>
      <c r="BW115" s="25"/>
      <c r="BX115" s="25"/>
      <c r="BY115" s="25"/>
    </row>
    <row r="116" spans="1:82" s="13" customFormat="1" ht="15.75" x14ac:dyDescent="0.2">
      <c r="A116" s="44">
        <v>0</v>
      </c>
      <c r="B116" s="44"/>
      <c r="C116" s="44" t="s">
        <v>127</v>
      </c>
      <c r="D116" s="44"/>
      <c r="E116" s="44"/>
      <c r="F116" s="44"/>
      <c r="G116" s="44"/>
      <c r="H116" s="44"/>
      <c r="I116" s="44"/>
      <c r="J116" s="44"/>
      <c r="K116" s="44"/>
      <c r="L116" s="44"/>
      <c r="M116" s="44"/>
      <c r="N116" s="44"/>
      <c r="O116" s="45"/>
      <c r="P116" s="46"/>
      <c r="Q116" s="46"/>
      <c r="R116" s="46"/>
      <c r="S116" s="46"/>
      <c r="T116" s="46"/>
      <c r="U116" s="46"/>
      <c r="V116" s="46"/>
      <c r="W116" s="46"/>
      <c r="X116" s="46"/>
      <c r="Y116" s="47"/>
      <c r="Z116" s="47"/>
      <c r="AA116" s="47"/>
      <c r="AB116" s="47"/>
      <c r="AC116" s="47"/>
      <c r="AD116" s="47"/>
      <c r="AE116" s="47"/>
      <c r="AF116" s="47"/>
      <c r="AG116" s="47"/>
      <c r="AH116" s="47"/>
      <c r="AI116" s="47"/>
      <c r="AJ116" s="47"/>
      <c r="AK116" s="47"/>
      <c r="AL116" s="47"/>
      <c r="AM116" s="47"/>
      <c r="AN116" s="47"/>
      <c r="AO116" s="47"/>
      <c r="AP116" s="47"/>
      <c r="AQ116" s="47"/>
      <c r="AR116" s="47"/>
      <c r="AS116" s="47"/>
      <c r="AT116" s="47"/>
      <c r="AU116" s="47"/>
      <c r="AV116" s="47"/>
      <c r="AW116" s="47"/>
      <c r="AX116" s="47"/>
      <c r="AY116" s="47"/>
      <c r="AZ116" s="47"/>
      <c r="BA116" s="47"/>
      <c r="BB116" s="47"/>
      <c r="BC116" s="47"/>
      <c r="BD116" s="47"/>
      <c r="BE116" s="47"/>
      <c r="BF116" s="47"/>
      <c r="BG116" s="47"/>
      <c r="BH116" s="47"/>
      <c r="BI116" s="47"/>
      <c r="BJ116" s="47"/>
      <c r="BK116" s="47"/>
      <c r="BL116" s="47"/>
      <c r="BM116" s="47"/>
      <c r="BN116" s="47"/>
      <c r="BO116" s="47"/>
      <c r="BP116" s="47"/>
      <c r="BQ116" s="48"/>
      <c r="BR116" s="25"/>
      <c r="BS116" s="25"/>
      <c r="BT116" s="25"/>
      <c r="BU116" s="25"/>
      <c r="BV116" s="25"/>
      <c r="BW116" s="25"/>
      <c r="BX116" s="25"/>
      <c r="BY116" s="25"/>
    </row>
    <row r="117" spans="1:82" s="13" customFormat="1" ht="6.6" customHeight="1" x14ac:dyDescent="0.2">
      <c r="A117" s="44">
        <v>0</v>
      </c>
      <c r="B117" s="44"/>
      <c r="C117" s="44"/>
      <c r="D117" s="44"/>
      <c r="E117" s="44"/>
      <c r="F117" s="44"/>
      <c r="G117" s="44"/>
      <c r="H117" s="44"/>
      <c r="I117" s="44"/>
      <c r="J117" s="44"/>
      <c r="K117" s="44"/>
      <c r="L117" s="44"/>
      <c r="M117" s="44"/>
      <c r="N117" s="44"/>
      <c r="O117" s="45"/>
      <c r="P117" s="46"/>
      <c r="Q117" s="46"/>
      <c r="R117" s="46"/>
      <c r="S117" s="46"/>
      <c r="T117" s="46"/>
      <c r="U117" s="46"/>
      <c r="V117" s="46"/>
      <c r="W117" s="46"/>
      <c r="X117" s="46"/>
      <c r="Y117" s="47"/>
      <c r="Z117" s="47"/>
      <c r="AA117" s="47"/>
      <c r="AB117" s="47"/>
      <c r="AC117" s="47"/>
      <c r="AD117" s="47"/>
      <c r="AE117" s="47"/>
      <c r="AF117" s="47"/>
      <c r="AG117" s="47"/>
      <c r="AH117" s="47"/>
      <c r="AI117" s="47"/>
      <c r="AJ117" s="47"/>
      <c r="AK117" s="47"/>
      <c r="AL117" s="47"/>
      <c r="AM117" s="47"/>
      <c r="AN117" s="47"/>
      <c r="AO117" s="47"/>
      <c r="AP117" s="47"/>
      <c r="AQ117" s="47"/>
      <c r="AR117" s="47"/>
      <c r="AS117" s="47"/>
      <c r="AT117" s="47"/>
      <c r="AU117" s="47"/>
      <c r="AV117" s="47"/>
      <c r="AW117" s="47"/>
      <c r="AX117" s="47"/>
      <c r="AY117" s="47"/>
      <c r="AZ117" s="47"/>
      <c r="BA117" s="47"/>
      <c r="BB117" s="47"/>
      <c r="BC117" s="47"/>
      <c r="BD117" s="47"/>
      <c r="BE117" s="47"/>
      <c r="BF117" s="47"/>
      <c r="BG117" s="47"/>
      <c r="BH117" s="47"/>
      <c r="BI117" s="47"/>
      <c r="BJ117" s="47"/>
      <c r="BK117" s="47"/>
      <c r="BL117" s="47"/>
      <c r="BM117" s="47"/>
      <c r="BN117" s="47"/>
      <c r="BO117" s="47"/>
      <c r="BP117" s="47"/>
      <c r="BQ117" s="48"/>
      <c r="BR117" s="25"/>
      <c r="BS117" s="25"/>
      <c r="BT117" s="25"/>
      <c r="BU117" s="25"/>
      <c r="BV117" s="25"/>
      <c r="BW117" s="25"/>
      <c r="BX117" s="25"/>
      <c r="BY117" s="25"/>
    </row>
    <row r="118" spans="1:82" ht="15.75" x14ac:dyDescent="0.2">
      <c r="A118" s="21"/>
      <c r="B118" s="21"/>
      <c r="C118" s="22"/>
      <c r="D118" s="22"/>
      <c r="E118" s="22"/>
      <c r="F118" s="22"/>
      <c r="G118" s="22"/>
      <c r="H118" s="22"/>
      <c r="I118" s="22"/>
      <c r="J118" s="22"/>
      <c r="K118" s="22"/>
      <c r="L118" s="22"/>
      <c r="M118" s="22"/>
      <c r="N118" s="22"/>
      <c r="O118" s="22"/>
      <c r="P118" s="22"/>
      <c r="Q118" s="22"/>
      <c r="R118" s="22"/>
      <c r="S118" s="22"/>
      <c r="T118" s="22"/>
      <c r="U118" s="22"/>
      <c r="V118" s="22"/>
      <c r="W118" s="22"/>
      <c r="X118" s="22"/>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4"/>
      <c r="AY118" s="24"/>
      <c r="AZ118" s="24"/>
      <c r="BA118" s="24"/>
      <c r="BB118" s="24"/>
      <c r="BC118" s="24"/>
      <c r="BD118" s="24"/>
      <c r="BE118" s="24"/>
      <c r="BF118" s="24"/>
      <c r="BG118" s="24"/>
      <c r="BH118" s="24"/>
      <c r="BI118" s="24"/>
      <c r="BJ118" s="24"/>
      <c r="BK118" s="24"/>
      <c r="BL118" s="24"/>
      <c r="BM118" s="24"/>
      <c r="BN118" s="24"/>
      <c r="BO118" s="24"/>
      <c r="BP118" s="24"/>
      <c r="BQ118" s="24"/>
      <c r="BR118" s="20"/>
      <c r="BS118" s="20"/>
      <c r="BT118" s="20"/>
      <c r="BU118" s="20"/>
      <c r="BV118" s="20"/>
      <c r="BW118" s="20"/>
      <c r="BX118" s="20"/>
      <c r="BY118" s="20"/>
    </row>
    <row r="119" spans="1:82" ht="15.95" customHeight="1" x14ac:dyDescent="0.2">
      <c r="A119" s="49" t="s">
        <v>61</v>
      </c>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c r="AA119" s="49"/>
      <c r="AB119" s="49"/>
      <c r="AC119" s="49"/>
      <c r="AD119" s="49"/>
      <c r="AE119" s="49"/>
      <c r="AF119" s="49"/>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c r="BK119" s="49"/>
      <c r="BL119" s="49"/>
    </row>
    <row r="120" spans="1:82" ht="392.25" customHeight="1" x14ac:dyDescent="0.2">
      <c r="A120" s="49" t="s">
        <v>379</v>
      </c>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49"/>
      <c r="AS120" s="49"/>
      <c r="AT120" s="49"/>
      <c r="AU120" s="49"/>
      <c r="AV120" s="49"/>
      <c r="AW120" s="49"/>
      <c r="AX120" s="49"/>
      <c r="AY120" s="49"/>
      <c r="AZ120" s="49"/>
      <c r="BA120" s="49"/>
      <c r="BB120" s="49"/>
      <c r="BC120" s="49"/>
      <c r="BD120" s="49"/>
      <c r="BE120" s="49"/>
      <c r="BF120" s="49"/>
      <c r="BG120" s="49"/>
      <c r="BH120" s="49"/>
      <c r="BI120" s="49"/>
      <c r="BJ120" s="49"/>
      <c r="BK120" s="49"/>
      <c r="BL120" s="49"/>
      <c r="BM120" s="49"/>
      <c r="BN120" s="49"/>
      <c r="BO120" s="49"/>
      <c r="BP120" s="49"/>
      <c r="BQ120" s="49"/>
      <c r="CD120" s="1" t="s">
        <v>367</v>
      </c>
    </row>
    <row r="121" spans="1:82" ht="11.45" customHeight="1" x14ac:dyDescent="0.2">
      <c r="A121" s="21"/>
      <c r="B121" s="21"/>
      <c r="C121" s="22"/>
      <c r="D121" s="22"/>
      <c r="E121" s="22"/>
      <c r="F121" s="22"/>
      <c r="G121" s="22"/>
      <c r="H121" s="22"/>
      <c r="I121" s="22"/>
      <c r="J121" s="22"/>
      <c r="K121" s="22"/>
      <c r="L121" s="22"/>
      <c r="M121" s="22"/>
      <c r="N121" s="22"/>
      <c r="O121" s="22"/>
      <c r="P121" s="22"/>
      <c r="Q121" s="22"/>
      <c r="R121" s="22"/>
      <c r="S121" s="22"/>
      <c r="T121" s="22"/>
      <c r="U121" s="22"/>
      <c r="V121" s="22"/>
      <c r="W121" s="22"/>
      <c r="X121" s="22"/>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4"/>
      <c r="AY121" s="24"/>
      <c r="AZ121" s="24"/>
      <c r="BA121" s="24"/>
      <c r="BB121" s="24"/>
      <c r="BC121" s="24"/>
      <c r="BD121" s="24"/>
      <c r="BE121" s="24"/>
      <c r="BF121" s="24"/>
      <c r="BG121" s="24"/>
      <c r="BH121" s="24"/>
      <c r="BI121" s="24"/>
      <c r="BJ121" s="24"/>
      <c r="BK121" s="24"/>
      <c r="BL121" s="24"/>
      <c r="BM121" s="24"/>
      <c r="BN121" s="24"/>
      <c r="BO121" s="24"/>
      <c r="BP121" s="24"/>
      <c r="BQ121" s="24"/>
      <c r="BR121" s="20"/>
      <c r="BS121" s="20"/>
      <c r="BT121" s="20"/>
      <c r="BU121" s="20"/>
      <c r="BV121" s="20"/>
      <c r="BW121" s="20"/>
      <c r="BX121" s="20"/>
      <c r="BY121" s="20"/>
    </row>
    <row r="122" spans="1:82" ht="15.95" customHeight="1" x14ac:dyDescent="0.2">
      <c r="A122" s="49" t="s">
        <v>43</v>
      </c>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c r="AA122" s="49"/>
      <c r="AB122" s="49"/>
      <c r="AC122" s="49"/>
      <c r="AD122" s="49"/>
      <c r="AE122" s="49"/>
      <c r="AF122" s="49"/>
      <c r="AG122" s="49"/>
      <c r="AH122" s="49"/>
      <c r="AI122" s="49"/>
      <c r="AJ122" s="49"/>
      <c r="AK122" s="49"/>
      <c r="AL122" s="49"/>
      <c r="AM122" s="49"/>
      <c r="AN122" s="49"/>
      <c r="AO122" s="49"/>
      <c r="AP122" s="49"/>
      <c r="AQ122" s="49"/>
      <c r="AR122" s="49"/>
      <c r="AS122" s="49"/>
      <c r="AT122" s="49"/>
      <c r="AU122" s="49"/>
      <c r="AV122" s="49"/>
      <c r="AW122" s="49"/>
      <c r="AX122" s="49"/>
      <c r="AY122" s="49"/>
      <c r="AZ122" s="49"/>
      <c r="BA122" s="49"/>
      <c r="BB122" s="49"/>
      <c r="BC122" s="49"/>
      <c r="BD122" s="49"/>
      <c r="BE122" s="49"/>
      <c r="BF122" s="49"/>
      <c r="BG122" s="49"/>
      <c r="BH122" s="49"/>
      <c r="BI122" s="49"/>
      <c r="BJ122" s="49"/>
      <c r="BK122" s="49"/>
      <c r="BL122" s="49"/>
    </row>
    <row r="123" spans="1:82" ht="81.75" customHeight="1" x14ac:dyDescent="0.2">
      <c r="A123" s="138" t="s">
        <v>378</v>
      </c>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c r="AC123" s="138"/>
      <c r="AD123" s="138"/>
      <c r="AE123" s="138"/>
      <c r="AF123" s="138"/>
      <c r="AG123" s="138"/>
      <c r="AH123" s="138"/>
      <c r="AI123" s="138"/>
      <c r="AJ123" s="138"/>
      <c r="AK123" s="138"/>
      <c r="AL123" s="138"/>
      <c r="AM123" s="138"/>
      <c r="AN123" s="138"/>
      <c r="AO123" s="138"/>
      <c r="AP123" s="138"/>
      <c r="AQ123" s="138"/>
      <c r="AR123" s="138"/>
      <c r="AS123" s="138"/>
      <c r="AT123" s="138"/>
      <c r="AU123" s="138"/>
      <c r="AV123" s="138"/>
      <c r="AW123" s="138"/>
      <c r="AX123" s="138"/>
      <c r="AY123" s="138"/>
      <c r="AZ123" s="138"/>
      <c r="BA123" s="138"/>
      <c r="BB123" s="138"/>
      <c r="BC123" s="138"/>
      <c r="BD123" s="138"/>
      <c r="BE123" s="138"/>
      <c r="BF123" s="138"/>
      <c r="BG123" s="138"/>
      <c r="BH123" s="138"/>
      <c r="BI123" s="138"/>
      <c r="BJ123" s="138"/>
      <c r="BK123" s="138"/>
      <c r="BL123" s="138"/>
      <c r="BM123" s="138"/>
      <c r="BN123" s="138"/>
      <c r="BO123" s="138"/>
      <c r="BP123" s="138"/>
      <c r="BQ123" s="138"/>
    </row>
    <row r="124" spans="1:82" ht="15.95" customHeight="1" x14ac:dyDescent="0.2">
      <c r="A124" s="26"/>
      <c r="B124" s="26"/>
      <c r="C124" s="26"/>
      <c r="D124" s="26"/>
      <c r="E124" s="26"/>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row>
    <row r="125" spans="1:82" ht="12" customHeight="1" x14ac:dyDescent="0.2">
      <c r="A125" s="27" t="s">
        <v>73</v>
      </c>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row>
    <row r="126" spans="1:82" ht="12" customHeight="1" x14ac:dyDescent="0.2">
      <c r="A126" s="27" t="s">
        <v>64</v>
      </c>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row>
    <row r="127" spans="1:82" s="27" customFormat="1" ht="12" customHeight="1" x14ac:dyDescent="0.2">
      <c r="A127" s="27" t="s">
        <v>65</v>
      </c>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row>
    <row r="128" spans="1:82" ht="15.95" customHeight="1" x14ac:dyDescent="0.25">
      <c r="A128" s="29"/>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row>
    <row r="129" spans="1:60" ht="19.5" customHeight="1" x14ac:dyDescent="0.25">
      <c r="A129" s="118" t="s">
        <v>143</v>
      </c>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9"/>
      <c r="X129" s="119"/>
      <c r="Y129" s="119"/>
      <c r="Z129" s="119"/>
      <c r="AA129" s="119"/>
      <c r="AB129" s="119"/>
      <c r="AC129" s="119"/>
      <c r="AD129" s="119"/>
      <c r="AE129" s="119"/>
      <c r="AF129" s="119"/>
      <c r="AG129" s="119"/>
      <c r="AH129" s="119"/>
      <c r="AI129" s="119"/>
      <c r="AJ129" s="119"/>
      <c r="AK129" s="119"/>
      <c r="AL129" s="119"/>
      <c r="AM129" s="119"/>
      <c r="AN129" s="30"/>
      <c r="AO129" s="30"/>
      <c r="AP129" s="120" t="s">
        <v>144</v>
      </c>
      <c r="AQ129" s="120"/>
      <c r="AR129" s="120"/>
      <c r="AS129" s="120"/>
      <c r="AT129" s="120"/>
      <c r="AU129" s="120"/>
      <c r="AV129" s="120"/>
      <c r="AW129" s="120"/>
      <c r="AX129" s="120"/>
      <c r="AY129" s="120"/>
      <c r="AZ129" s="120"/>
      <c r="BA129" s="120"/>
      <c r="BB129" s="120"/>
      <c r="BC129" s="120"/>
      <c r="BD129" s="120"/>
      <c r="BE129" s="120"/>
      <c r="BF129" s="120"/>
      <c r="BG129" s="120"/>
      <c r="BH129" s="120"/>
    </row>
    <row r="130" spans="1:60" x14ac:dyDescent="0.2">
      <c r="W130" s="121" t="s">
        <v>7</v>
      </c>
      <c r="X130" s="121"/>
      <c r="Y130" s="121"/>
      <c r="Z130" s="121"/>
      <c r="AA130" s="121"/>
      <c r="AB130" s="121"/>
      <c r="AC130" s="121"/>
      <c r="AD130" s="121"/>
      <c r="AE130" s="121"/>
      <c r="AF130" s="121"/>
      <c r="AG130" s="121"/>
      <c r="AH130" s="121"/>
      <c r="AI130" s="121"/>
      <c r="AJ130" s="121"/>
      <c r="AK130" s="121"/>
      <c r="AL130" s="121"/>
      <c r="AM130" s="121"/>
      <c r="AN130" s="31"/>
      <c r="AO130" s="31"/>
      <c r="AP130" s="121" t="s">
        <v>69</v>
      </c>
      <c r="AQ130" s="121"/>
      <c r="AR130" s="121"/>
      <c r="AS130" s="121"/>
      <c r="AT130" s="121"/>
      <c r="AU130" s="121"/>
      <c r="AV130" s="121"/>
      <c r="AW130" s="121"/>
      <c r="AX130" s="121"/>
      <c r="AY130" s="121"/>
      <c r="AZ130" s="121"/>
      <c r="BA130" s="121"/>
      <c r="BB130" s="121"/>
      <c r="BC130" s="121"/>
      <c r="BD130" s="121"/>
      <c r="BE130" s="121"/>
      <c r="BF130" s="121"/>
      <c r="BG130" s="121"/>
      <c r="BH130" s="121"/>
    </row>
    <row r="132" spans="1:60" ht="3" customHeight="1" x14ac:dyDescent="0.2"/>
    <row r="133" spans="1:60" ht="15.95" customHeight="1" x14ac:dyDescent="0.25">
      <c r="A133" s="118" t="s">
        <v>327</v>
      </c>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9"/>
      <c r="X133" s="119"/>
      <c r="Y133" s="119"/>
      <c r="Z133" s="119"/>
      <c r="AA133" s="119"/>
      <c r="AB133" s="119"/>
      <c r="AC133" s="119"/>
      <c r="AD133" s="119"/>
      <c r="AE133" s="119"/>
      <c r="AF133" s="119"/>
      <c r="AG133" s="119"/>
      <c r="AH133" s="119"/>
      <c r="AI133" s="119"/>
      <c r="AJ133" s="119"/>
      <c r="AK133" s="119"/>
      <c r="AL133" s="119"/>
      <c r="AM133" s="119"/>
      <c r="AN133" s="30"/>
      <c r="AO133" s="30"/>
      <c r="AP133" s="120" t="s">
        <v>145</v>
      </c>
      <c r="AQ133" s="120"/>
      <c r="AR133" s="120"/>
      <c r="AS133" s="120"/>
      <c r="AT133" s="120"/>
      <c r="AU133" s="120"/>
      <c r="AV133" s="120"/>
      <c r="AW133" s="120"/>
      <c r="AX133" s="120"/>
      <c r="AY133" s="120"/>
      <c r="AZ133" s="120"/>
      <c r="BA133" s="120"/>
      <c r="BB133" s="120"/>
      <c r="BC133" s="120"/>
      <c r="BD133" s="120"/>
      <c r="BE133" s="120"/>
      <c r="BF133" s="120"/>
      <c r="BG133" s="120"/>
      <c r="BH133" s="120"/>
    </row>
    <row r="134" spans="1:60" x14ac:dyDescent="0.2">
      <c r="W134" s="121" t="s">
        <v>7</v>
      </c>
      <c r="X134" s="121"/>
      <c r="Y134" s="121"/>
      <c r="Z134" s="121"/>
      <c r="AA134" s="121"/>
      <c r="AB134" s="121"/>
      <c r="AC134" s="121"/>
      <c r="AD134" s="121"/>
      <c r="AE134" s="121"/>
      <c r="AF134" s="121"/>
      <c r="AG134" s="121"/>
      <c r="AH134" s="121"/>
      <c r="AI134" s="121"/>
      <c r="AJ134" s="121"/>
      <c r="AK134" s="121"/>
      <c r="AL134" s="121"/>
      <c r="AM134" s="121"/>
      <c r="AN134" s="31"/>
      <c r="AO134" s="31"/>
      <c r="AP134" s="121" t="s">
        <v>69</v>
      </c>
      <c r="AQ134" s="121"/>
      <c r="AR134" s="121"/>
      <c r="AS134" s="121"/>
      <c r="AT134" s="121"/>
      <c r="AU134" s="121"/>
      <c r="AV134" s="121"/>
      <c r="AW134" s="121"/>
      <c r="AX134" s="121"/>
      <c r="AY134" s="121"/>
      <c r="AZ134" s="121"/>
      <c r="BA134" s="121"/>
      <c r="BB134" s="121"/>
      <c r="BC134" s="121"/>
      <c r="BD134" s="121"/>
      <c r="BE134" s="121"/>
      <c r="BF134" s="121"/>
      <c r="BG134" s="121"/>
      <c r="BH134" s="121"/>
    </row>
  </sheetData>
  <mergeCells count="681">
    <mergeCell ref="A123:BQ123"/>
    <mergeCell ref="J117:N117"/>
    <mergeCell ref="O117:BQ117"/>
    <mergeCell ref="A115:B115"/>
    <mergeCell ref="C115:I115"/>
    <mergeCell ref="J115:N115"/>
    <mergeCell ref="O115:BQ115"/>
    <mergeCell ref="A116:B116"/>
    <mergeCell ref="C116:I116"/>
    <mergeCell ref="J116:N116"/>
    <mergeCell ref="O116:BQ116"/>
    <mergeCell ref="A117:B117"/>
    <mergeCell ref="C117:I117"/>
    <mergeCell ref="AN102:AR102"/>
    <mergeCell ref="AS102:AW102"/>
    <mergeCell ref="AX102:BB102"/>
    <mergeCell ref="BC102:BG102"/>
    <mergeCell ref="BH102:BL102"/>
    <mergeCell ref="AX101:BB101"/>
    <mergeCell ref="BC101:BG101"/>
    <mergeCell ref="BH101:BL101"/>
    <mergeCell ref="BM101:BQ101"/>
    <mergeCell ref="A102:B102"/>
    <mergeCell ref="C102:I102"/>
    <mergeCell ref="J102:N102"/>
    <mergeCell ref="O102:X102"/>
    <mergeCell ref="Y102:AC102"/>
    <mergeCell ref="AD102:AH102"/>
    <mergeCell ref="BM100:BQ100"/>
    <mergeCell ref="A101:B101"/>
    <mergeCell ref="C101:I101"/>
    <mergeCell ref="J101:N101"/>
    <mergeCell ref="O101:X101"/>
    <mergeCell ref="Y101:AC101"/>
    <mergeCell ref="AD101:AH101"/>
    <mergeCell ref="AI101:AM101"/>
    <mergeCell ref="AN101:AR101"/>
    <mergeCell ref="AS101:AW101"/>
    <mergeCell ref="AI100:AM100"/>
    <mergeCell ref="AN100:AR100"/>
    <mergeCell ref="AS100:AW100"/>
    <mergeCell ref="AX100:BB100"/>
    <mergeCell ref="BC100:BG100"/>
    <mergeCell ref="BH100:BL100"/>
    <mergeCell ref="BM102:BQ102"/>
    <mergeCell ref="AI102:AM102"/>
    <mergeCell ref="AX99:BB99"/>
    <mergeCell ref="BC99:BG99"/>
    <mergeCell ref="BH99:BL99"/>
    <mergeCell ref="BM99:BQ99"/>
    <mergeCell ref="A100:B100"/>
    <mergeCell ref="C100:I100"/>
    <mergeCell ref="J100:N100"/>
    <mergeCell ref="O100:X100"/>
    <mergeCell ref="Y100:AC100"/>
    <mergeCell ref="AD100:AH100"/>
    <mergeCell ref="A99:B99"/>
    <mergeCell ref="C99:I99"/>
    <mergeCell ref="J99:N99"/>
    <mergeCell ref="O99:X99"/>
    <mergeCell ref="Y99:AC99"/>
    <mergeCell ref="AD99:AH99"/>
    <mergeCell ref="AI99:AM99"/>
    <mergeCell ref="AN99:AR99"/>
    <mergeCell ref="AS99:AW99"/>
    <mergeCell ref="AX97:BB97"/>
    <mergeCell ref="BC97:BG97"/>
    <mergeCell ref="BH97:BL97"/>
    <mergeCell ref="BM97:BQ97"/>
    <mergeCell ref="A98:B98"/>
    <mergeCell ref="C98:I98"/>
    <mergeCell ref="J98:N98"/>
    <mergeCell ref="O98:X98"/>
    <mergeCell ref="Y98:AC98"/>
    <mergeCell ref="AD98:AH98"/>
    <mergeCell ref="BM98:BQ98"/>
    <mergeCell ref="AI98:AM98"/>
    <mergeCell ref="AN98:AR98"/>
    <mergeCell ref="AS98:AW98"/>
    <mergeCell ref="AX98:BB98"/>
    <mergeCell ref="BC98:BG98"/>
    <mergeCell ref="BH98:BL98"/>
    <mergeCell ref="A97:B97"/>
    <mergeCell ref="C97:I97"/>
    <mergeCell ref="J97:N97"/>
    <mergeCell ref="O97:X97"/>
    <mergeCell ref="Y97:AC97"/>
    <mergeCell ref="AD97:AH97"/>
    <mergeCell ref="AI97:AM97"/>
    <mergeCell ref="AN97:AR97"/>
    <mergeCell ref="AS97:AW97"/>
    <mergeCell ref="AX95:BB95"/>
    <mergeCell ref="BC95:BG95"/>
    <mergeCell ref="BH95:BL95"/>
    <mergeCell ref="BM95:BQ95"/>
    <mergeCell ref="A96:B96"/>
    <mergeCell ref="C96:I96"/>
    <mergeCell ref="J96:N96"/>
    <mergeCell ref="O96:X96"/>
    <mergeCell ref="Y96:AC96"/>
    <mergeCell ref="AD96:AH96"/>
    <mergeCell ref="BM96:BQ96"/>
    <mergeCell ref="AI96:AM96"/>
    <mergeCell ref="AN96:AR96"/>
    <mergeCell ref="AS96:AW96"/>
    <mergeCell ref="AX96:BB96"/>
    <mergeCell ref="BC96:BG96"/>
    <mergeCell ref="BH96:BL96"/>
    <mergeCell ref="A95:B95"/>
    <mergeCell ref="C95:I95"/>
    <mergeCell ref="J95:N95"/>
    <mergeCell ref="O95:X95"/>
    <mergeCell ref="Y95:AC95"/>
    <mergeCell ref="AD95:AH95"/>
    <mergeCell ref="AI95:AM95"/>
    <mergeCell ref="AN95:AR95"/>
    <mergeCell ref="AS95:AW95"/>
    <mergeCell ref="AX93:BB93"/>
    <mergeCell ref="BC93:BG93"/>
    <mergeCell ref="BH93:BL93"/>
    <mergeCell ref="BM93:BQ93"/>
    <mergeCell ref="A94:B94"/>
    <mergeCell ref="C94:I94"/>
    <mergeCell ref="J94:N94"/>
    <mergeCell ref="O94:X94"/>
    <mergeCell ref="Y94:AC94"/>
    <mergeCell ref="AD94:AH94"/>
    <mergeCell ref="BM94:BQ94"/>
    <mergeCell ref="AI94:AM94"/>
    <mergeCell ref="AN94:AR94"/>
    <mergeCell ref="AS94:AW94"/>
    <mergeCell ref="AX94:BB94"/>
    <mergeCell ref="BC94:BG94"/>
    <mergeCell ref="BH94:BL94"/>
    <mergeCell ref="A93:B93"/>
    <mergeCell ref="C93:I93"/>
    <mergeCell ref="J93:N93"/>
    <mergeCell ref="O93:X93"/>
    <mergeCell ref="Y93:AC93"/>
    <mergeCell ref="AD93:AH93"/>
    <mergeCell ref="AI93:AM93"/>
    <mergeCell ref="AN93:AR93"/>
    <mergeCell ref="AS93:AW93"/>
    <mergeCell ref="AX91:BB91"/>
    <mergeCell ref="BC91:BG91"/>
    <mergeCell ref="BH91:BL91"/>
    <mergeCell ref="BM91:BQ91"/>
    <mergeCell ref="A92:B92"/>
    <mergeCell ref="C92:I92"/>
    <mergeCell ref="J92:N92"/>
    <mergeCell ref="O92:X92"/>
    <mergeCell ref="Y92:AC92"/>
    <mergeCell ref="AD92:AH92"/>
    <mergeCell ref="BM92:BQ92"/>
    <mergeCell ref="AI92:AM92"/>
    <mergeCell ref="AN92:AR92"/>
    <mergeCell ref="AS92:AW92"/>
    <mergeCell ref="AX92:BB92"/>
    <mergeCell ref="BC92:BG92"/>
    <mergeCell ref="BH92:BL92"/>
    <mergeCell ref="A91:B91"/>
    <mergeCell ref="C91:I91"/>
    <mergeCell ref="J91:N91"/>
    <mergeCell ref="O91:X91"/>
    <mergeCell ref="Y91:AC91"/>
    <mergeCell ref="AD91:AH91"/>
    <mergeCell ref="AI91:AM91"/>
    <mergeCell ref="AN91:AR91"/>
    <mergeCell ref="AS91:AW91"/>
    <mergeCell ref="AX89:BB89"/>
    <mergeCell ref="BC89:BG89"/>
    <mergeCell ref="BH89:BL89"/>
    <mergeCell ref="BM89:BQ89"/>
    <mergeCell ref="A90:B90"/>
    <mergeCell ref="C90:I90"/>
    <mergeCell ref="J90:N90"/>
    <mergeCell ref="O90:X90"/>
    <mergeCell ref="Y90:AC90"/>
    <mergeCell ref="AD90:AH90"/>
    <mergeCell ref="BM90:BQ90"/>
    <mergeCell ref="AI90:AM90"/>
    <mergeCell ref="AN90:AR90"/>
    <mergeCell ref="AS90:AW90"/>
    <mergeCell ref="AX90:BB90"/>
    <mergeCell ref="BC90:BG90"/>
    <mergeCell ref="BH90:BL90"/>
    <mergeCell ref="A89:B89"/>
    <mergeCell ref="C89:I89"/>
    <mergeCell ref="J89:N89"/>
    <mergeCell ref="O89:X89"/>
    <mergeCell ref="Y89:AC89"/>
    <mergeCell ref="AD89:AH89"/>
    <mergeCell ref="AI89:AM89"/>
    <mergeCell ref="AN89:AR89"/>
    <mergeCell ref="AS89:AW89"/>
    <mergeCell ref="AX87:BB87"/>
    <mergeCell ref="BC87:BG87"/>
    <mergeCell ref="BH87:BL87"/>
    <mergeCell ref="BM87:BQ87"/>
    <mergeCell ref="A88:B88"/>
    <mergeCell ref="C88:I88"/>
    <mergeCell ref="J88:N88"/>
    <mergeCell ref="O88:X88"/>
    <mergeCell ref="Y88:AC88"/>
    <mergeCell ref="AD88:AH88"/>
    <mergeCell ref="BM88:BQ88"/>
    <mergeCell ref="AI88:AM88"/>
    <mergeCell ref="AN88:AR88"/>
    <mergeCell ref="AS88:AW88"/>
    <mergeCell ref="AX88:BB88"/>
    <mergeCell ref="BC88:BG88"/>
    <mergeCell ref="BH88:BL88"/>
    <mergeCell ref="A87:B87"/>
    <mergeCell ref="C87:I87"/>
    <mergeCell ref="J87:N87"/>
    <mergeCell ref="O87:X87"/>
    <mergeCell ref="Y87:AC87"/>
    <mergeCell ref="AD87:AH87"/>
    <mergeCell ref="AI87:AM87"/>
    <mergeCell ref="AN87:AR87"/>
    <mergeCell ref="AS87:AW87"/>
    <mergeCell ref="AX85:BB85"/>
    <mergeCell ref="BC85:BG85"/>
    <mergeCell ref="BH85:BL85"/>
    <mergeCell ref="BM85:BQ85"/>
    <mergeCell ref="A86:B86"/>
    <mergeCell ref="C86:I86"/>
    <mergeCell ref="J86:N86"/>
    <mergeCell ref="O86:X86"/>
    <mergeCell ref="Y86:AC86"/>
    <mergeCell ref="AD86:AH86"/>
    <mergeCell ref="BM86:BQ86"/>
    <mergeCell ref="AI86:AM86"/>
    <mergeCell ref="AN86:AR86"/>
    <mergeCell ref="AS86:AW86"/>
    <mergeCell ref="AX86:BB86"/>
    <mergeCell ref="BC86:BG86"/>
    <mergeCell ref="BH86:BL86"/>
    <mergeCell ref="A85:B85"/>
    <mergeCell ref="C85:I85"/>
    <mergeCell ref="J85:N85"/>
    <mergeCell ref="O85:X85"/>
    <mergeCell ref="Y85:AC85"/>
    <mergeCell ref="AD85:AH85"/>
    <mergeCell ref="AI85:AM85"/>
    <mergeCell ref="AN85:AR85"/>
    <mergeCell ref="AS85:AW85"/>
    <mergeCell ref="AX83:BB83"/>
    <mergeCell ref="BC83:BG83"/>
    <mergeCell ref="BH83:BL83"/>
    <mergeCell ref="BM83:BQ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A83:B83"/>
    <mergeCell ref="C83:I83"/>
    <mergeCell ref="J83:N83"/>
    <mergeCell ref="O83:X83"/>
    <mergeCell ref="Y83:AC83"/>
    <mergeCell ref="AD83:AH83"/>
    <mergeCell ref="AI83:AM83"/>
    <mergeCell ref="AN83:AR83"/>
    <mergeCell ref="AS83:AW83"/>
    <mergeCell ref="BH81:BL81"/>
    <mergeCell ref="BM81:BQ81"/>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0:B80"/>
    <mergeCell ref="C80:I80"/>
    <mergeCell ref="J80:N80"/>
    <mergeCell ref="O80:X80"/>
    <mergeCell ref="Y80:AC80"/>
    <mergeCell ref="AD80:AH80"/>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81:BB81"/>
    <mergeCell ref="BC81:BG81"/>
    <mergeCell ref="AI77:AM77"/>
    <mergeCell ref="AN77:AR77"/>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9:BB79"/>
    <mergeCell ref="BC79:BG79"/>
    <mergeCell ref="BH79:BL79"/>
    <mergeCell ref="BM79:BQ79"/>
    <mergeCell ref="J78:N78"/>
    <mergeCell ref="O78:X78"/>
    <mergeCell ref="Y78:AC78"/>
    <mergeCell ref="AD78:AH78"/>
    <mergeCell ref="A77:B77"/>
    <mergeCell ref="C77:I77"/>
    <mergeCell ref="J77:N77"/>
    <mergeCell ref="O77:X77"/>
    <mergeCell ref="Y77:AC77"/>
    <mergeCell ref="AD77:AH77"/>
    <mergeCell ref="BN52:BQ52"/>
    <mergeCell ref="AN66:AR66"/>
    <mergeCell ref="AS66:AX66"/>
    <mergeCell ref="AY66:BC66"/>
    <mergeCell ref="BD66:BH66"/>
    <mergeCell ref="BI66:BN66"/>
    <mergeCell ref="AY64:BC64"/>
    <mergeCell ref="BD64:BH64"/>
    <mergeCell ref="BI64:BN64"/>
    <mergeCell ref="BD63:BH63"/>
    <mergeCell ref="BI63:BN63"/>
    <mergeCell ref="AY63:BC63"/>
    <mergeCell ref="A60:BN60"/>
    <mergeCell ref="AI67:AM67"/>
    <mergeCell ref="AN67:AR67"/>
    <mergeCell ref="AS67:AX67"/>
    <mergeCell ref="AY67:BC67"/>
    <mergeCell ref="BD67:BH67"/>
    <mergeCell ref="AU52:AY52"/>
    <mergeCell ref="AZ52:BC52"/>
    <mergeCell ref="BD52:BH52"/>
    <mergeCell ref="BI52:BM52"/>
    <mergeCell ref="AP50:AT50"/>
    <mergeCell ref="A52:B52"/>
    <mergeCell ref="C52:Z52"/>
    <mergeCell ref="AA52:AE52"/>
    <mergeCell ref="AF52:AJ52"/>
    <mergeCell ref="AK52:AO52"/>
    <mergeCell ref="AP52:AT52"/>
    <mergeCell ref="AP51:AT51"/>
    <mergeCell ref="AU51:AY51"/>
    <mergeCell ref="A51:B51"/>
    <mergeCell ref="C51:Z51"/>
    <mergeCell ref="AA51:AE51"/>
    <mergeCell ref="AF51:AJ51"/>
    <mergeCell ref="AK51:AO51"/>
    <mergeCell ref="A50:B50"/>
    <mergeCell ref="C50:Z50"/>
    <mergeCell ref="AA50:AE50"/>
    <mergeCell ref="AF50:AJ50"/>
    <mergeCell ref="AK50:AO50"/>
    <mergeCell ref="BD49:BH49"/>
    <mergeCell ref="BI49:BM49"/>
    <mergeCell ref="BN49:BQ49"/>
    <mergeCell ref="AU48:AY48"/>
    <mergeCell ref="AZ48:BC48"/>
    <mergeCell ref="BD48:BH48"/>
    <mergeCell ref="BI48:BM48"/>
    <mergeCell ref="BN48:BQ48"/>
    <mergeCell ref="AU49:AY49"/>
    <mergeCell ref="AZ49:BC49"/>
    <mergeCell ref="BD51:BH51"/>
    <mergeCell ref="BI51:BM51"/>
    <mergeCell ref="BN51:BQ51"/>
    <mergeCell ref="AU50:AY50"/>
    <mergeCell ref="AZ50:BC50"/>
    <mergeCell ref="BD50:BH50"/>
    <mergeCell ref="BI50:BM50"/>
    <mergeCell ref="BN50:BQ50"/>
    <mergeCell ref="AZ51:BC51"/>
    <mergeCell ref="A49:B49"/>
    <mergeCell ref="C49:Z49"/>
    <mergeCell ref="AA49:AE49"/>
    <mergeCell ref="AF49:AJ49"/>
    <mergeCell ref="AK49:AO49"/>
    <mergeCell ref="A38:F38"/>
    <mergeCell ref="G38:BL38"/>
    <mergeCell ref="A48:B48"/>
    <mergeCell ref="C48:Z48"/>
    <mergeCell ref="AA48:AE48"/>
    <mergeCell ref="AF48:AJ48"/>
    <mergeCell ref="AK48:AO48"/>
    <mergeCell ref="AP48:AT48"/>
    <mergeCell ref="AP47:AT47"/>
    <mergeCell ref="AU47:AY47"/>
    <mergeCell ref="AZ47:BC47"/>
    <mergeCell ref="BD47:BH47"/>
    <mergeCell ref="BI47:BM47"/>
    <mergeCell ref="AZ45:BC45"/>
    <mergeCell ref="BD45:BH45"/>
    <mergeCell ref="BI45:BM45"/>
    <mergeCell ref="AP49:AT49"/>
    <mergeCell ref="C113:I113"/>
    <mergeCell ref="J113:N113"/>
    <mergeCell ref="O113:BQ113"/>
    <mergeCell ref="A114:B114"/>
    <mergeCell ref="C114:I114"/>
    <mergeCell ref="J114:N114"/>
    <mergeCell ref="O114:BQ114"/>
    <mergeCell ref="A110:B110"/>
    <mergeCell ref="A111:B111"/>
    <mergeCell ref="O110:BQ111"/>
    <mergeCell ref="J110:N111"/>
    <mergeCell ref="C111:I111"/>
    <mergeCell ref="C110:I110"/>
    <mergeCell ref="A78:B78"/>
    <mergeCell ref="C78:I78"/>
    <mergeCell ref="W134:AM134"/>
    <mergeCell ref="AP134:BH134"/>
    <mergeCell ref="A122:BL122"/>
    <mergeCell ref="A129:V129"/>
    <mergeCell ref="W129:AM129"/>
    <mergeCell ref="AP129:BH129"/>
    <mergeCell ref="W130:AM130"/>
    <mergeCell ref="AP130:BH130"/>
    <mergeCell ref="A133:V133"/>
    <mergeCell ref="W133:AM133"/>
    <mergeCell ref="AP133:BH133"/>
    <mergeCell ref="A109:B109"/>
    <mergeCell ref="C109:I109"/>
    <mergeCell ref="J109:N109"/>
    <mergeCell ref="O109:BQ109"/>
    <mergeCell ref="A119:BL119"/>
    <mergeCell ref="A112:B112"/>
    <mergeCell ref="C112:I112"/>
    <mergeCell ref="J112:N112"/>
    <mergeCell ref="O112:BQ112"/>
    <mergeCell ref="A113:B113"/>
    <mergeCell ref="A120:BQ120"/>
    <mergeCell ref="AN76:AR76"/>
    <mergeCell ref="AS76:AW76"/>
    <mergeCell ref="C108:I108"/>
    <mergeCell ref="J108:N108"/>
    <mergeCell ref="O108:BQ108"/>
    <mergeCell ref="AX76:BB76"/>
    <mergeCell ref="BC76:BG76"/>
    <mergeCell ref="BH76:BL76"/>
    <mergeCell ref="BM76:BQ76"/>
    <mergeCell ref="A104:BQ104"/>
    <mergeCell ref="A106:B106"/>
    <mergeCell ref="C106:I106"/>
    <mergeCell ref="J106:N106"/>
    <mergeCell ref="O106:BQ106"/>
    <mergeCell ref="AS77:AW77"/>
    <mergeCell ref="A107:B107"/>
    <mergeCell ref="C107:I107"/>
    <mergeCell ref="J107:N107"/>
    <mergeCell ref="O107:BQ107"/>
    <mergeCell ref="A108:B108"/>
    <mergeCell ref="AX77:BB77"/>
    <mergeCell ref="BC77:BG77"/>
    <mergeCell ref="BH77:BL77"/>
    <mergeCell ref="BM77:BQ77"/>
    <mergeCell ref="C74:I74"/>
    <mergeCell ref="J74:N74"/>
    <mergeCell ref="O74:X74"/>
    <mergeCell ref="Y74:AC74"/>
    <mergeCell ref="AD74:AH74"/>
    <mergeCell ref="AI74:AM74"/>
    <mergeCell ref="A76:B76"/>
    <mergeCell ref="C76:I76"/>
    <mergeCell ref="J76:N76"/>
    <mergeCell ref="O76:X76"/>
    <mergeCell ref="Y76:AC76"/>
    <mergeCell ref="AD76:AH76"/>
    <mergeCell ref="AI76:AM76"/>
    <mergeCell ref="A75:B75"/>
    <mergeCell ref="C75:I75"/>
    <mergeCell ref="J75:N75"/>
    <mergeCell ref="O75:X75"/>
    <mergeCell ref="Y75:AC75"/>
    <mergeCell ref="AD75:AH75"/>
    <mergeCell ref="A74:B74"/>
    <mergeCell ref="BM75:BQ75"/>
    <mergeCell ref="AI75:AM75"/>
    <mergeCell ref="AN75:AR75"/>
    <mergeCell ref="AS75:AW75"/>
    <mergeCell ref="AX75:BB75"/>
    <mergeCell ref="BC75:BG75"/>
    <mergeCell ref="BH75:BL75"/>
    <mergeCell ref="AN74:AR74"/>
    <mergeCell ref="AS74:AW74"/>
    <mergeCell ref="AX74:BB74"/>
    <mergeCell ref="BC74:BG74"/>
    <mergeCell ref="BH74:BL74"/>
    <mergeCell ref="BM74:BQ74"/>
    <mergeCell ref="A70:BQ70"/>
    <mergeCell ref="A72:B73"/>
    <mergeCell ref="C72:I73"/>
    <mergeCell ref="J72:N73"/>
    <mergeCell ref="O72:X73"/>
    <mergeCell ref="Y72:AM72"/>
    <mergeCell ref="AN72:BB72"/>
    <mergeCell ref="BC72:BQ72"/>
    <mergeCell ref="Y73:AC73"/>
    <mergeCell ref="AD73:AH73"/>
    <mergeCell ref="BM73:BQ73"/>
    <mergeCell ref="AI73:AM73"/>
    <mergeCell ref="AN73:AR73"/>
    <mergeCell ref="AS73:AW73"/>
    <mergeCell ref="AX73:BB73"/>
    <mergeCell ref="BC73:BG73"/>
    <mergeCell ref="BH73:BL73"/>
    <mergeCell ref="A69:BQ69"/>
    <mergeCell ref="A67:B67"/>
    <mergeCell ref="C67:R67"/>
    <mergeCell ref="S67:W67"/>
    <mergeCell ref="X67:AB67"/>
    <mergeCell ref="AS65:AX65"/>
    <mergeCell ref="AY65:BC65"/>
    <mergeCell ref="BD65:BH65"/>
    <mergeCell ref="BI65:BN65"/>
    <mergeCell ref="A66:B66"/>
    <mergeCell ref="C66:R66"/>
    <mergeCell ref="S66:W66"/>
    <mergeCell ref="X66:AB66"/>
    <mergeCell ref="AC66:AH66"/>
    <mergeCell ref="AI66:AM66"/>
    <mergeCell ref="A65:B65"/>
    <mergeCell ref="C65:R65"/>
    <mergeCell ref="S65:W65"/>
    <mergeCell ref="X65:AB65"/>
    <mergeCell ref="AC65:AH65"/>
    <mergeCell ref="AI65:AM65"/>
    <mergeCell ref="AN65:AR65"/>
    <mergeCell ref="BI67:BN67"/>
    <mergeCell ref="AC67:AH67"/>
    <mergeCell ref="A64:B64"/>
    <mergeCell ref="C64:R64"/>
    <mergeCell ref="S64:W64"/>
    <mergeCell ref="X64:AB64"/>
    <mergeCell ref="AC64:AH64"/>
    <mergeCell ref="AI64:AM64"/>
    <mergeCell ref="AN64:AR64"/>
    <mergeCell ref="AS64:AX64"/>
    <mergeCell ref="X63:AB63"/>
    <mergeCell ref="AC63:AH63"/>
    <mergeCell ref="AI63:AM63"/>
    <mergeCell ref="AN63:AR63"/>
    <mergeCell ref="AS63:AX63"/>
    <mergeCell ref="A61:BN61"/>
    <mergeCell ref="A62:B63"/>
    <mergeCell ref="C62:R63"/>
    <mergeCell ref="S62:AH62"/>
    <mergeCell ref="AI62:AX62"/>
    <mergeCell ref="AY62:BN62"/>
    <mergeCell ref="S63:W63"/>
    <mergeCell ref="A54:BQ54"/>
    <mergeCell ref="A56:B56"/>
    <mergeCell ref="C56:BQ56"/>
    <mergeCell ref="A57:B57"/>
    <mergeCell ref="C57:BQ57"/>
    <mergeCell ref="A58:B58"/>
    <mergeCell ref="C58:BQ58"/>
    <mergeCell ref="BN47:BQ47"/>
    <mergeCell ref="AU46:AY46"/>
    <mergeCell ref="AZ46:BC46"/>
    <mergeCell ref="BD46:BH46"/>
    <mergeCell ref="BI46:BM46"/>
    <mergeCell ref="BN46:BQ46"/>
    <mergeCell ref="A47:B47"/>
    <mergeCell ref="C47:Z47"/>
    <mergeCell ref="AA47:AE47"/>
    <mergeCell ref="AF47:AJ47"/>
    <mergeCell ref="AK47:AO47"/>
    <mergeCell ref="BN45:BQ45"/>
    <mergeCell ref="A46:B46"/>
    <mergeCell ref="C46:Z46"/>
    <mergeCell ref="AA46:AE46"/>
    <mergeCell ref="AF46:AJ46"/>
    <mergeCell ref="AK46:AO46"/>
    <mergeCell ref="AP46:AT46"/>
    <mergeCell ref="BD44:BH44"/>
    <mergeCell ref="BI44:BM44"/>
    <mergeCell ref="BN44:BQ44"/>
    <mergeCell ref="A45:B45"/>
    <mergeCell ref="C45:Z45"/>
    <mergeCell ref="AA45:AE45"/>
    <mergeCell ref="AF45:AJ45"/>
    <mergeCell ref="AK45:AO45"/>
    <mergeCell ref="AP45:AT45"/>
    <mergeCell ref="AU45:AY45"/>
    <mergeCell ref="AA44:AE44"/>
    <mergeCell ref="AF44:AJ44"/>
    <mergeCell ref="AK44:AO44"/>
    <mergeCell ref="AP44:AT44"/>
    <mergeCell ref="AU44:AY44"/>
    <mergeCell ref="AZ44:BC44"/>
    <mergeCell ref="A34:F34"/>
    <mergeCell ref="G34:BL34"/>
    <mergeCell ref="A40:BQ40"/>
    <mergeCell ref="A41:BQ41"/>
    <mergeCell ref="A42:BQ42"/>
    <mergeCell ref="A43:B44"/>
    <mergeCell ref="C43:Z44"/>
    <mergeCell ref="AA43:AO43"/>
    <mergeCell ref="AP43:BC43"/>
    <mergeCell ref="BD43:BQ43"/>
    <mergeCell ref="A35:F35"/>
    <mergeCell ref="G35:BL35"/>
    <mergeCell ref="A36:F36"/>
    <mergeCell ref="G36:BL36"/>
    <mergeCell ref="A37:F37"/>
    <mergeCell ref="G37:BL37"/>
    <mergeCell ref="A32:F32"/>
    <mergeCell ref="G32:BL32"/>
    <mergeCell ref="A33:F33"/>
    <mergeCell ref="G33:BL33"/>
    <mergeCell ref="A23:BL23"/>
    <mergeCell ref="A24:F24"/>
    <mergeCell ref="G24:BL24"/>
    <mergeCell ref="A25:F25"/>
    <mergeCell ref="G25:BL25"/>
    <mergeCell ref="A26:F26"/>
    <mergeCell ref="G26:BL26"/>
    <mergeCell ref="BE20:BL20"/>
    <mergeCell ref="B21:L21"/>
    <mergeCell ref="N21:Y21"/>
    <mergeCell ref="AA21:AI21"/>
    <mergeCell ref="AK21:BC21"/>
    <mergeCell ref="BE21:BL21"/>
    <mergeCell ref="A28:BL28"/>
    <mergeCell ref="A29:BL29"/>
    <mergeCell ref="A31:BL31"/>
    <mergeCell ref="B20:L20"/>
    <mergeCell ref="N20:Y20"/>
    <mergeCell ref="AA20:AI20"/>
    <mergeCell ref="AK20:BC20"/>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s>
  <conditionalFormatting sqref="A66:B67 A76:B103 A105:B105 A121:B121">
    <cfRule type="cellIs" dxfId="5" priority="6" stopIfTrue="1" operator="equal">
      <formula>0</formula>
    </cfRule>
  </conditionalFormatting>
  <conditionalFormatting sqref="A109:B118">
    <cfRule type="cellIs" dxfId="4" priority="1" stopIfTrue="1" operator="equal">
      <formula>0</formula>
    </cfRule>
  </conditionalFormatting>
  <conditionalFormatting sqref="C76:C102 C105 C109 C112:C117 C121">
    <cfRule type="cellIs" dxfId="3" priority="5" stopIfTrue="1" operator="equal">
      <formula>$C75</formula>
    </cfRule>
  </conditionalFormatting>
  <conditionalFormatting sqref="C103">
    <cfRule type="cellIs" dxfId="2" priority="48" stopIfTrue="1" operator="equal">
      <formula>$C76</formula>
    </cfRule>
  </conditionalFormatting>
  <conditionalFormatting sqref="C110:C111">
    <cfRule type="cellIs" dxfId="1" priority="52" stopIfTrue="1" operator="equal">
      <formula>$C108</formula>
    </cfRule>
  </conditionalFormatting>
  <conditionalFormatting sqref="C118">
    <cfRule type="cellIs" dxfId="0" priority="50" stopIfTrue="1" operator="equal">
      <formula>$C109</formula>
    </cfRule>
  </conditionalFormatting>
  <pageMargins left="0.51181102362204722" right="0.31496062992125984" top="0.39370078740157483" bottom="0.39370078740157483" header="0" footer="0"/>
  <pageSetup paperSize="9" scale="68" fitToHeight="999" orientation="landscape" r:id="rId1"/>
  <headerFooter alignWithMargins="0"/>
  <rowBreaks count="4" manualBreakCount="4">
    <brk id="52" max="68" man="1"/>
    <brk id="82" max="68" man="1"/>
    <brk id="95" max="68" man="1"/>
    <brk id="118"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9</vt:i4>
      </vt:variant>
    </vt:vector>
  </HeadingPairs>
  <TitlesOfParts>
    <vt:vector size="18" baseType="lpstr">
      <vt:lpstr>КПК0810160</vt:lpstr>
      <vt:lpstr>КПК0813032</vt:lpstr>
      <vt:lpstr>КПК0813033</vt:lpstr>
      <vt:lpstr>КПК0813035</vt:lpstr>
      <vt:lpstr>КПК0813050</vt:lpstr>
      <vt:lpstr>КПК0813104</vt:lpstr>
      <vt:lpstr>КПК0813160</vt:lpstr>
      <vt:lpstr>КПК0813225</vt:lpstr>
      <vt:lpstr>КПК0813242</vt:lpstr>
      <vt:lpstr>КПК0810160!Область_печати</vt:lpstr>
      <vt:lpstr>КПК0813032!Область_печати</vt:lpstr>
      <vt:lpstr>КПК0813033!Область_печати</vt:lpstr>
      <vt:lpstr>КПК0813035!Область_печати</vt:lpstr>
      <vt:lpstr>КПК0813050!Область_печати</vt:lpstr>
      <vt:lpstr>КПК0813104!Область_печати</vt:lpstr>
      <vt:lpstr>КПК0813160!Область_печати</vt:lpstr>
      <vt:lpstr>КПК0813225!Область_печати</vt:lpstr>
      <vt:lpstr>КПК0813242!Область_печати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NikolayenkoO</cp:lastModifiedBy>
  <cp:lastPrinted>2026-02-06T08:34:25Z</cp:lastPrinted>
  <dcterms:created xsi:type="dcterms:W3CDTF">2016-08-10T10:53:25Z</dcterms:created>
  <dcterms:modified xsi:type="dcterms:W3CDTF">2026-02-27T11:10:02Z</dcterms:modified>
</cp:coreProperties>
</file>